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855" windowWidth="9270" windowHeight="2625"/>
  </bookViews>
  <sheets>
    <sheet name="Траснсферты 2016" sheetId="1" r:id="rId1"/>
  </sheets>
  <definedNames>
    <definedName name="_xlnm.Print_Area" localSheetId="0">'Траснсферты 2016'!$C$1:$AJ$55</definedName>
  </definedNames>
  <calcPr calcId="125725" iterate="1"/>
</workbook>
</file>

<file path=xl/calcChain.xml><?xml version="1.0" encoding="utf-8"?>
<calcChain xmlns="http://schemas.openxmlformats.org/spreadsheetml/2006/main">
  <c r="AG6" i="1"/>
  <c r="AH6"/>
  <c r="AI6"/>
  <c r="AJ6"/>
  <c r="AH8"/>
  <c r="AJ47" l="1"/>
  <c r="AJ42"/>
  <c r="AJ30"/>
  <c r="AH43"/>
  <c r="AI43"/>
  <c r="AF43"/>
  <c r="AJ5" l="1"/>
  <c r="AJ48" l="1"/>
  <c r="AJ45"/>
  <c r="AG43"/>
  <c r="AJ41"/>
  <c r="AG8" l="1"/>
  <c r="AJ46" l="1"/>
  <c r="AJ40" l="1"/>
  <c r="AJ44"/>
  <c r="AJ43" s="1"/>
  <c r="AG32" l="1"/>
  <c r="AH32"/>
  <c r="AI32"/>
  <c r="AI30" s="1"/>
  <c r="AI8"/>
  <c r="AI3" l="1"/>
  <c r="AI50" s="1"/>
  <c r="AJ39"/>
  <c r="AJ38"/>
  <c r="AJ14"/>
  <c r="AG20"/>
  <c r="AH20"/>
  <c r="AF32"/>
  <c r="AF30" s="1"/>
  <c r="AF24"/>
  <c r="AF20"/>
  <c r="AJ18" l="1"/>
  <c r="AF8" l="1"/>
  <c r="AF6" s="1"/>
  <c r="AF3" s="1"/>
  <c r="AJ10"/>
  <c r="AF50" l="1"/>
  <c r="AG24"/>
  <c r="AH24"/>
  <c r="AG3" l="1"/>
  <c r="AG50" s="1"/>
  <c r="AH3"/>
  <c r="AH50" s="1"/>
  <c r="AJ22"/>
  <c r="AJ23"/>
  <c r="AJ19"/>
  <c r="AJ20" l="1"/>
  <c r="AJ37"/>
  <c r="AJ34"/>
  <c r="AJ35"/>
  <c r="AJ36"/>
  <c r="AJ26"/>
  <c r="AJ27"/>
  <c r="AJ28"/>
  <c r="AJ29"/>
  <c r="AJ17"/>
  <c r="AJ16"/>
  <c r="AJ15"/>
  <c r="AJ13"/>
  <c r="AJ11"/>
  <c r="AJ8" s="1"/>
  <c r="AJ12"/>
  <c r="AJ32" l="1"/>
  <c r="AJ24"/>
  <c r="AJ3" l="1"/>
  <c r="AJ50" s="1"/>
  <c r="AF131"/>
</calcChain>
</file>

<file path=xl/sharedStrings.xml><?xml version="1.0" encoding="utf-8"?>
<sst xmlns="http://schemas.openxmlformats.org/spreadsheetml/2006/main" count="104" uniqueCount="56">
  <si>
    <t>из них:</t>
  </si>
  <si>
    <t>в том числе на:</t>
  </si>
  <si>
    <t xml:space="preserve"> -оплату труда работников </t>
  </si>
  <si>
    <t xml:space="preserve"> -учебники и учебные пособия, технические средства обучения, расходные материалы и хозяйственные нужды</t>
  </si>
  <si>
    <t xml:space="preserve"> - предоставление гражданам субсидий на оплату жилого помещения и коммунальных услуг</t>
  </si>
  <si>
    <t>административно-управленческого, учебно-вспомогательного и обслуживающего персонала</t>
  </si>
  <si>
    <t xml:space="preserve"> -приобретение учебников и учебных пособий, средств обучения, игр, игрушек</t>
  </si>
  <si>
    <t xml:space="preserve"> - приобретение учебников и учебных пособий, средств обучения, игр, игрушек</t>
  </si>
  <si>
    <t xml:space="preserve"> -выплату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</si>
  <si>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 xml:space="preserve"> -оплату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</si>
  <si>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педагогических работников</t>
  </si>
  <si>
    <t xml:space="preserve"> - оплату услуг по неограниченному широкополосному круглосуточному доступу к информационно-телекоммуникационной сети "Интернет" муниципальных общеобразовательных организаций в Московской области, реализующих основные общеобразовательные программы в части обучения детей-инвалидов на дому с использованием дистанционных образовательных технологий</t>
  </si>
  <si>
    <t xml:space="preserve"> -оплату труда </t>
  </si>
  <si>
    <t xml:space="preserve">Направление расходования средств межбюджетных трансфертов </t>
  </si>
  <si>
    <t>прочего персонала</t>
  </si>
  <si>
    <t>Перечислено получателям по предъявленным заявкам</t>
  </si>
  <si>
    <t>Остаток на счете городского бюджета на 01.01.2016</t>
  </si>
  <si>
    <t>Начальник отдела  - главный бухгалтер</t>
  </si>
  <si>
    <t>И.В.Красавина</t>
  </si>
  <si>
    <t xml:space="preserve"> - оплату вознаграждения  за выполнение функций классного руководителя</t>
  </si>
  <si>
    <t xml:space="preserve"> -оплату труда работников, осуществляющих работу по обеспечению выплаты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</si>
  <si>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 xml:space="preserve"> учебно-вспомогательного персонала </t>
  </si>
  <si>
    <t xml:space="preserve"> -обеспечение предоставления гражданам субсидий на оплату жилого помещения 
и коммунальных услуг</t>
  </si>
  <si>
    <t>Субсидии бюджетам муниципальных образований Московской области на мероприятия по организации отдыха детей в каникулярное время на 2017 год</t>
  </si>
  <si>
    <t>Субсидии из бюджета Московской области бюджетам муниципальных образований Московской области на обеспечение современными аппаратно-программными комплексами муниципальных общеобразовательных организаций Московской области</t>
  </si>
  <si>
    <t xml:space="preserve">Начальник  Финансового управления города Лыткарино   </t>
  </si>
  <si>
    <t>Н.П.Архипова</t>
  </si>
  <si>
    <t xml:space="preserve">Начальник бюджетного отдела </t>
  </si>
  <si>
    <t>Ю.В.Пашкевич</t>
  </si>
  <si>
    <t>ИНФОРМАЦИЯ 
О РАСХОДОВАНИИ СРЕДСТВ СУБВЕНЦИЙ, СУБСИДИЙ, ИНЫХ МЕЖБЮДЖЕТНЫХ ТРАНСФЕРТОВ, 
ПРЕДОСТАВЛЯЕМЫХ ИЗ БЮДЖЕТА МОСКОВСКОЙ ОБЛАСТИ БЮДЖЕТУ ГОРОДА ЛЫТКАРИНО 
ПО СОСТОЯНИЮ НА 01 ФЕВРАЛЯ 2018 ГОДА</t>
  </si>
  <si>
    <t>Утвержденный план на 2018 год</t>
  </si>
  <si>
    <t>Поступило на счет городского бюджета 
в 2018 году</t>
  </si>
  <si>
    <t>Остаток на счете городского бюджета на 01.02.2018</t>
  </si>
  <si>
    <t>Субвенции бюджетам муниципальных образований Московской области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помещений, на 2018 год</t>
  </si>
  <si>
    <t>Субвенции бюджетам муниципальных образований Московской области на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на 2018 год</t>
  </si>
  <si>
    <t xml:space="preserve"> Субвенции бюджетам муниципальных образований Московской области на осуществление полномочий по первичному воинскому учету на территориях, где отсутствуют военные комиссариаты, за счет средств, перечисляемых из федерального бюджета, на 2018 год</t>
  </si>
  <si>
    <t>Субвенции бюджетам муниципальных районов и городских округов Московской области на обеспечение переданного государственного полномочия Московской области  по созданию комиссий по делам несовершеннолетних и защите их прав городских округов и муниципальных районов Московской области на 2018 год</t>
  </si>
  <si>
    <t>Субвенции бюджетам муниципальных районов и городских округов Московской области на 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архивах, на 2018 год</t>
  </si>
  <si>
    <t>Субвенции бюджетам муниципальных образований Московской области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области, на 2018 год</t>
  </si>
  <si>
    <t>Субвенции бюджетам муниципальных образований Московской области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на 2018 год</t>
  </si>
  <si>
    <t>Субвенции бюджетам муниципальных районов и городских округов Московской области на организацию предоставления гражданам Российской Федерации, имеющим место жительства в Московской области, субсидий на оплату жилого помещения и коммунальных услуг, на 2018 год</t>
  </si>
  <si>
    <t>Субвенции бюджетам муниципальных образований Московской области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деятельность, на 2018 год</t>
  </si>
  <si>
    <t>Субвенции бюджетам муниципальных образований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на 2018 год</t>
  </si>
  <si>
    <t>Субвенции бюджетам муниципальных образований Московской области на обеспечение полноценным питанием беременных женщин, кормящих матерей, а также детей в возрасте до трех лет в Московской области, на 2018 год</t>
  </si>
  <si>
    <t>Субвенции бюджетам муниципальных районов и городских округов Московской области для осуществления государственных полномочий в соответствии с Законом Московской области №107/2014-ОЗ «О наделении органов местного самоуправления муниципальных образований Московской области отдельными  государственными полномочиями Московской области» на 2018 год</t>
  </si>
  <si>
    <t>Субвенции бюджетам муниципальных районов и городских округов Московской области для осуществления государственных полномочий Московской области в области земельных отношений на 2018 год</t>
  </si>
  <si>
    <t>Субвенции бюджетам муниципальных образований Московской области на осуществление переданных полномочий Московской области по организации проведения мероприятий по отлову и содержанию безнадзорных животных на 2018 год</t>
  </si>
  <si>
    <t>Субвенции бюджетам муниципальных образований Московской области на создание административных комиссий, уполномоченных рассматривать дела об административных правонарушениях в сфере благоустройства, на 2018 год</t>
  </si>
  <si>
    <t xml:space="preserve">I. Субвенции, предоставляемые из бюджета Московской области бюджету города Лыткарино 
 на 2018 год - всего:  </t>
  </si>
  <si>
    <t>Субсидии бюджетам муниципальных образований Московской области на софинансирование работ по капитальному ремонту и ремонту автомобильных дорог общего пользования местного значения</t>
  </si>
  <si>
    <t>Субсидии из бюджета Московской области бюджетам муниципальных образований Московской области на дооснащение материально-техническими средствами-приобретение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</si>
  <si>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Субсидии из бюджета Московской области бюджетам муниципальных образований Московской области на организацию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</si>
  <si>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 xml:space="preserve">III. Иные межбюджетные трансферты, предоставляемые из бюджета Московской области бюджету города Лыткарино  на 2018 год - всего:  </t>
  </si>
  <si>
    <t xml:space="preserve">II. Субсидии, предоставляемые из бюджета Московской области бюджету города Лыткарино  на 2018 год - всего:  </t>
  </si>
  <si>
    <t xml:space="preserve"> Межбюджетные трансферты, предоставляемые из бюджета Московской области бюджету города Лыткарино на 2018 год - всего:</t>
  </si>
  <si>
    <t xml:space="preserve">  - оплату труда 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</si>
</sst>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"/>
    <numFmt numFmtId="166" formatCode="#,##0.0"/>
  </numFmts>
  <fonts count="60">
    <font>
      <sz val="10"/>
      <name val="Arial Cyr"/>
      <charset val="204"/>
    </font>
    <font>
      <sz val="14"/>
      <name val="Arial Cyr"/>
      <family val="2"/>
      <charset val="204"/>
    </font>
    <font>
      <sz val="16"/>
      <name val="Times New Roman CE"/>
      <family val="1"/>
      <charset val="238"/>
    </font>
    <font>
      <sz val="10"/>
      <name val="Arial Cyr"/>
      <charset val="204"/>
    </font>
    <font>
      <sz val="22"/>
      <name val="Arial Cyr"/>
      <charset val="204"/>
    </font>
    <font>
      <b/>
      <sz val="22"/>
      <name val="Arial Cyr"/>
      <family val="2"/>
      <charset val="204"/>
    </font>
    <font>
      <b/>
      <sz val="24"/>
      <name val="Arial Cyr"/>
      <charset val="204"/>
    </font>
    <font>
      <b/>
      <sz val="30"/>
      <name val="Arial Cyr"/>
      <charset val="204"/>
    </font>
    <font>
      <sz val="30"/>
      <name val="Arial Cyr"/>
      <charset val="204"/>
    </font>
    <font>
      <b/>
      <sz val="22"/>
      <name val="Arial Cyr"/>
      <charset val="204"/>
    </font>
    <font>
      <b/>
      <sz val="36"/>
      <name val="Arial Cyr"/>
      <charset val="204"/>
    </font>
    <font>
      <i/>
      <sz val="30"/>
      <name val="Arial Cyr"/>
      <charset val="204"/>
    </font>
    <font>
      <b/>
      <sz val="22"/>
      <color indexed="60"/>
      <name val="Arial Cyr"/>
      <charset val="204"/>
    </font>
    <font>
      <b/>
      <sz val="48"/>
      <name val="Arial Cyr"/>
      <charset val="204"/>
    </font>
    <font>
      <b/>
      <sz val="36"/>
      <color indexed="60"/>
      <name val="Arial"/>
      <family val="2"/>
    </font>
    <font>
      <b/>
      <sz val="36"/>
      <color indexed="60"/>
      <name val="Arial Cyr"/>
      <charset val="204"/>
    </font>
    <font>
      <sz val="10"/>
      <color indexed="60"/>
      <name val="Arial Cyr"/>
      <charset val="204"/>
    </font>
    <font>
      <b/>
      <sz val="24"/>
      <color indexed="60"/>
      <name val="Arial Cyr"/>
      <charset val="204"/>
    </font>
    <font>
      <b/>
      <sz val="10"/>
      <name val="Arial Cyr"/>
      <charset val="204"/>
    </font>
    <font>
      <b/>
      <sz val="30"/>
      <name val="Arial"/>
      <family val="2"/>
    </font>
    <font>
      <b/>
      <sz val="30"/>
      <color indexed="10"/>
      <name val="Arial Cyr"/>
      <charset val="204"/>
    </font>
    <font>
      <sz val="14"/>
      <name val="Arial Cyr"/>
      <charset val="204"/>
    </font>
    <font>
      <b/>
      <sz val="14"/>
      <name val="Arial Cyr"/>
      <family val="2"/>
      <charset val="204"/>
    </font>
    <font>
      <b/>
      <sz val="14"/>
      <name val="Arial Cyr"/>
      <charset val="204"/>
    </font>
    <font>
      <sz val="13"/>
      <name val="Arial Cyr"/>
      <charset val="204"/>
    </font>
    <font>
      <b/>
      <sz val="13"/>
      <name val="Arial Cyr"/>
      <charset val="204"/>
    </font>
    <font>
      <b/>
      <sz val="15"/>
      <name val="Arial"/>
      <family val="2"/>
    </font>
    <font>
      <sz val="15"/>
      <name val="Arial Cyr"/>
      <charset val="204"/>
    </font>
    <font>
      <b/>
      <sz val="15"/>
      <name val="Arial Cyr"/>
      <charset val="204"/>
    </font>
    <font>
      <b/>
      <sz val="13"/>
      <name val="Arial Cyr"/>
      <family val="2"/>
      <charset val="204"/>
    </font>
    <font>
      <i/>
      <sz val="13"/>
      <name val="Arial Cyr"/>
      <charset val="204"/>
    </font>
    <font>
      <sz val="18"/>
      <name val="Arial Cyr"/>
      <charset val="204"/>
    </font>
    <font>
      <i/>
      <sz val="14"/>
      <name val="Arial Cyr"/>
      <charset val="204"/>
    </font>
    <font>
      <b/>
      <sz val="13"/>
      <color rgb="FFFF0000"/>
      <name val="Arial Cyr"/>
      <charset val="204"/>
    </font>
    <font>
      <b/>
      <i/>
      <sz val="13"/>
      <name val="Arial Cyr"/>
      <charset val="204"/>
    </font>
    <font>
      <sz val="10"/>
      <color rgb="FFFF0000"/>
      <name val="Arial Cyr"/>
      <charset val="204"/>
    </font>
    <font>
      <i/>
      <sz val="13"/>
      <color rgb="FFFF0000"/>
      <name val="Arial Cyr"/>
      <charset val="204"/>
    </font>
    <font>
      <b/>
      <i/>
      <sz val="13"/>
      <color rgb="FFFF0000"/>
      <name val="Arial Cyr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3.5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 Cyr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20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name val="Arial Cyr"/>
      <charset val="204"/>
    </font>
    <font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4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horizontal="center" vertical="center" wrapText="1"/>
    </xf>
    <xf numFmtId="0" fontId="3" fillId="0" borderId="0" xfId="0" applyFont="1"/>
    <xf numFmtId="3" fontId="1" fillId="0" borderId="0" xfId="0" applyNumberFormat="1" applyFont="1"/>
    <xf numFmtId="0" fontId="5" fillId="0" borderId="0" xfId="0" applyFont="1" applyBorder="1" applyAlignment="1">
      <alignment horizontal="center"/>
    </xf>
    <xf numFmtId="0" fontId="0" fillId="0" borderId="0" xfId="0" applyFont="1" applyBorder="1"/>
    <xf numFmtId="0" fontId="9" fillId="0" borderId="0" xfId="0" applyFont="1" applyBorder="1" applyAlignment="1">
      <alignment horizontal="center"/>
    </xf>
    <xf numFmtId="0" fontId="0" fillId="0" borderId="0" xfId="0" applyFont="1" applyBorder="1" applyAlignment="1"/>
    <xf numFmtId="0" fontId="5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wrapText="1"/>
    </xf>
    <xf numFmtId="0" fontId="8" fillId="0" borderId="0" xfId="0" applyFont="1" applyBorder="1"/>
    <xf numFmtId="0" fontId="12" fillId="0" borderId="0" xfId="0" applyFont="1" applyBorder="1" applyAlignment="1">
      <alignment horizontal="center"/>
    </xf>
    <xf numFmtId="0" fontId="16" fillId="2" borderId="0" xfId="0" applyFont="1" applyFill="1" applyBorder="1"/>
    <xf numFmtId="0" fontId="11" fillId="0" borderId="0" xfId="0" applyFont="1" applyFill="1" applyBorder="1" applyAlignment="1">
      <alignment horizontal="left" vertical="center" indent="10"/>
    </xf>
    <xf numFmtId="0" fontId="7" fillId="0" borderId="0" xfId="0" applyFont="1" applyFill="1" applyBorder="1" applyAlignment="1">
      <alignment horizontal="left" vertical="center" wrapText="1"/>
    </xf>
    <xf numFmtId="0" fontId="18" fillId="0" borderId="0" xfId="0" applyFont="1" applyBorder="1"/>
    <xf numFmtId="0" fontId="6" fillId="0" borderId="0" xfId="0" applyFont="1" applyBorder="1" applyAlignment="1">
      <alignment wrapText="1"/>
    </xf>
    <xf numFmtId="0" fontId="4" fillId="0" borderId="0" xfId="0" applyFont="1" applyBorder="1" applyAlignment="1">
      <alignment wrapText="1"/>
    </xf>
    <xf numFmtId="164" fontId="7" fillId="0" borderId="0" xfId="0" applyNumberFormat="1" applyFont="1" applyFill="1" applyBorder="1" applyAlignment="1">
      <alignment horizontal="center" vertical="center"/>
    </xf>
    <xf numFmtId="0" fontId="21" fillId="0" borderId="0" xfId="0" applyFont="1"/>
    <xf numFmtId="0" fontId="21" fillId="0" borderId="0" xfId="0" applyFont="1" applyBorder="1"/>
    <xf numFmtId="0" fontId="24" fillId="0" borderId="0" xfId="0" applyFont="1"/>
    <xf numFmtId="0" fontId="24" fillId="0" borderId="0" xfId="0" applyFont="1" applyBorder="1"/>
    <xf numFmtId="0" fontId="27" fillId="0" borderId="0" xfId="0" applyFont="1"/>
    <xf numFmtId="0" fontId="27" fillId="0" borderId="0" xfId="0" applyFont="1" applyBorder="1"/>
    <xf numFmtId="0" fontId="27" fillId="0" borderId="0" xfId="0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35" fillId="0" borderId="0" xfId="0" applyFont="1" applyBorder="1"/>
    <xf numFmtId="0" fontId="25" fillId="0" borderId="0" xfId="0" applyFont="1" applyFill="1" applyBorder="1" applyAlignment="1">
      <alignment horizontal="right" vertical="center" wrapText="1"/>
    </xf>
    <xf numFmtId="0" fontId="0" fillId="0" borderId="0" xfId="0" applyFont="1" applyBorder="1" applyAlignment="1">
      <alignment horizontal="right" wrapText="1"/>
    </xf>
    <xf numFmtId="0" fontId="33" fillId="0" borderId="0" xfId="0" applyFont="1" applyFill="1" applyBorder="1" applyAlignment="1">
      <alignment horizontal="right" vertical="center" wrapText="1"/>
    </xf>
    <xf numFmtId="0" fontId="35" fillId="0" borderId="0" xfId="0" applyFont="1" applyBorder="1" applyAlignment="1">
      <alignment horizontal="right" wrapText="1"/>
    </xf>
    <xf numFmtId="3" fontId="1" fillId="0" borderId="0" xfId="0" applyNumberFormat="1" applyFont="1" applyBorder="1"/>
    <xf numFmtId="0" fontId="40" fillId="0" borderId="3" xfId="0" applyFont="1" applyBorder="1" applyAlignment="1">
      <alignment horizontal="center" vertical="center" wrapText="1"/>
    </xf>
    <xf numFmtId="0" fontId="45" fillId="0" borderId="0" xfId="0" applyFont="1" applyBorder="1" applyAlignment="1">
      <alignment horizontal="center"/>
    </xf>
    <xf numFmtId="0" fontId="0" fillId="0" borderId="18" xfId="0" applyBorder="1"/>
    <xf numFmtId="0" fontId="41" fillId="3" borderId="20" xfId="0" applyFont="1" applyFill="1" applyBorder="1" applyAlignment="1">
      <alignment horizontal="center"/>
    </xf>
    <xf numFmtId="166" fontId="49" fillId="0" borderId="1" xfId="0" applyNumberFormat="1" applyFont="1" applyBorder="1" applyAlignment="1">
      <alignment horizontal="center" vertical="center" wrapText="1"/>
    </xf>
    <xf numFmtId="166" fontId="49" fillId="0" borderId="9" xfId="0" applyNumberFormat="1" applyFont="1" applyBorder="1" applyAlignment="1">
      <alignment horizontal="center" vertical="center" wrapText="1"/>
    </xf>
    <xf numFmtId="166" fontId="48" fillId="0" borderId="2" xfId="0" applyNumberFormat="1" applyFont="1" applyBorder="1" applyAlignment="1">
      <alignment horizontal="center" vertical="center" wrapText="1"/>
    </xf>
    <xf numFmtId="166" fontId="49" fillId="0" borderId="13" xfId="0" applyNumberFormat="1" applyFont="1" applyFill="1" applyBorder="1" applyAlignment="1">
      <alignment horizontal="center" vertical="center" wrapText="1"/>
    </xf>
    <xf numFmtId="0" fontId="55" fillId="0" borderId="0" xfId="0" applyFont="1" applyBorder="1" applyAlignment="1"/>
    <xf numFmtId="0" fontId="56" fillId="0" borderId="0" xfId="0" applyFont="1" applyAlignment="1">
      <alignment horizontal="right" vertical="center"/>
    </xf>
    <xf numFmtId="0" fontId="56" fillId="0" borderId="0" xfId="0" applyFont="1" applyAlignment="1">
      <alignment vertical="center"/>
    </xf>
    <xf numFmtId="0" fontId="57" fillId="0" borderId="0" xfId="0" applyFont="1" applyBorder="1" applyAlignment="1">
      <alignment horizontal="left"/>
    </xf>
    <xf numFmtId="0" fontId="57" fillId="0" borderId="0" xfId="0" applyFont="1" applyBorder="1"/>
    <xf numFmtId="0" fontId="58" fillId="0" borderId="0" xfId="0" applyFont="1" applyAlignment="1"/>
    <xf numFmtId="0" fontId="41" fillId="0" borderId="0" xfId="0" applyNumberFormat="1" applyFont="1" applyFill="1" applyBorder="1" applyAlignment="1">
      <alignment horizontal="left" vertical="center" wrapText="1"/>
    </xf>
    <xf numFmtId="0" fontId="45" fillId="0" borderId="16" xfId="0" applyFont="1" applyFill="1" applyBorder="1" applyAlignment="1">
      <alignment horizontal="center"/>
    </xf>
    <xf numFmtId="0" fontId="45" fillId="0" borderId="17" xfId="0" applyFont="1" applyFill="1" applyBorder="1" applyAlignment="1">
      <alignment horizontal="center"/>
    </xf>
    <xf numFmtId="0" fontId="3" fillId="0" borderId="39" xfId="0" applyFont="1" applyBorder="1"/>
    <xf numFmtId="0" fontId="3" fillId="0" borderId="29" xfId="0" applyFont="1" applyBorder="1"/>
    <xf numFmtId="0" fontId="21" fillId="0" borderId="10" xfId="0" applyFont="1" applyBorder="1"/>
    <xf numFmtId="0" fontId="22" fillId="0" borderId="0" xfId="0" applyFont="1" applyBorder="1" applyAlignment="1">
      <alignment horizontal="center" wrapText="1"/>
    </xf>
    <xf numFmtId="0" fontId="24" fillId="0" borderId="10" xfId="0" applyFont="1" applyBorder="1"/>
    <xf numFmtId="0" fontId="25" fillId="0" borderId="0" xfId="0" applyFont="1" applyBorder="1" applyAlignment="1">
      <alignment horizontal="center" wrapText="1"/>
    </xf>
    <xf numFmtId="0" fontId="0" fillId="0" borderId="10" xfId="0" applyBorder="1"/>
    <xf numFmtId="0" fontId="41" fillId="0" borderId="10" xfId="0" applyNumberFormat="1" applyFont="1" applyFill="1" applyBorder="1" applyAlignment="1">
      <alignment horizontal="left" vertical="center" wrapText="1"/>
    </xf>
    <xf numFmtId="0" fontId="0" fillId="0" borderId="19" xfId="0" applyBorder="1"/>
    <xf numFmtId="0" fontId="0" fillId="0" borderId="20" xfId="0" applyBorder="1"/>
    <xf numFmtId="4" fontId="41" fillId="0" borderId="1" xfId="0" applyNumberFormat="1" applyFont="1" applyFill="1" applyBorder="1" applyAlignment="1">
      <alignment horizontal="center" vertical="center"/>
    </xf>
    <xf numFmtId="4" fontId="41" fillId="3" borderId="22" xfId="0" applyNumberFormat="1" applyFont="1" applyFill="1" applyBorder="1" applyAlignment="1">
      <alignment horizontal="center" vertical="center"/>
    </xf>
    <xf numFmtId="4" fontId="56" fillId="0" borderId="0" xfId="0" applyNumberFormat="1" applyFont="1" applyAlignment="1">
      <alignment horizontal="left" vertical="center"/>
    </xf>
    <xf numFmtId="0" fontId="52" fillId="0" borderId="20" xfId="0" applyFont="1" applyBorder="1"/>
    <xf numFmtId="4" fontId="43" fillId="0" borderId="4" xfId="0" applyNumberFormat="1" applyFont="1" applyFill="1" applyBorder="1" applyAlignment="1">
      <alignment horizontal="center" vertical="center"/>
    </xf>
    <xf numFmtId="4" fontId="41" fillId="0" borderId="14" xfId="0" applyNumberFormat="1" applyFont="1" applyFill="1" applyBorder="1" applyAlignment="1">
      <alignment horizontal="center" vertical="center"/>
    </xf>
    <xf numFmtId="4" fontId="53" fillId="0" borderId="7" xfId="0" applyNumberFormat="1" applyFont="1" applyFill="1" applyBorder="1" applyAlignment="1">
      <alignment horizontal="center" vertical="center"/>
    </xf>
    <xf numFmtId="0" fontId="52" fillId="0" borderId="0" xfId="0" applyFont="1" applyFill="1" applyBorder="1"/>
    <xf numFmtId="0" fontId="53" fillId="0" borderId="5" xfId="0" applyFont="1" applyFill="1" applyBorder="1" applyAlignment="1">
      <alignment horizontal="left" vertical="center"/>
    </xf>
    <xf numFmtId="0" fontId="52" fillId="0" borderId="6" xfId="0" applyFont="1" applyFill="1" applyBorder="1" applyAlignment="1">
      <alignment vertical="center"/>
    </xf>
    <xf numFmtId="0" fontId="52" fillId="0" borderId="29" xfId="0" applyFont="1" applyFill="1" applyBorder="1"/>
    <xf numFmtId="0" fontId="43" fillId="3" borderId="20" xfId="0" applyFont="1" applyFill="1" applyBorder="1"/>
    <xf numFmtId="0" fontId="24" fillId="4" borderId="10" xfId="0" applyFont="1" applyFill="1" applyBorder="1"/>
    <xf numFmtId="0" fontId="29" fillId="4" borderId="0" xfId="0" applyFont="1" applyFill="1" applyBorder="1" applyAlignment="1">
      <alignment horizontal="center" wrapText="1"/>
    </xf>
    <xf numFmtId="0" fontId="44" fillId="4" borderId="5" xfId="0" applyFont="1" applyFill="1" applyBorder="1" applyAlignment="1">
      <alignment horizontal="left" vertical="center" wrapText="1"/>
    </xf>
    <xf numFmtId="0" fontId="44" fillId="4" borderId="6" xfId="0" applyFont="1" applyFill="1" applyBorder="1" applyAlignment="1">
      <alignment horizontal="left" vertical="center" wrapText="1"/>
    </xf>
    <xf numFmtId="0" fontId="45" fillId="4" borderId="6" xfId="0" applyFont="1" applyFill="1" applyBorder="1" applyAlignment="1">
      <alignment horizontal="center"/>
    </xf>
    <xf numFmtId="0" fontId="24" fillId="4" borderId="0" xfId="0" applyFont="1" applyFill="1" applyBorder="1"/>
    <xf numFmtId="0" fontId="24" fillId="4" borderId="0" xfId="0" applyFont="1" applyFill="1"/>
    <xf numFmtId="0" fontId="44" fillId="4" borderId="10" xfId="0" applyFont="1" applyFill="1" applyBorder="1" applyAlignment="1">
      <alignment horizontal="left" vertical="center" wrapText="1"/>
    </xf>
    <xf numFmtId="0" fontId="44" fillId="4" borderId="0" xfId="0" applyFont="1" applyFill="1" applyBorder="1" applyAlignment="1">
      <alignment horizontal="left" vertical="center" wrapText="1"/>
    </xf>
    <xf numFmtId="0" fontId="50" fillId="4" borderId="5" xfId="0" applyFont="1" applyFill="1" applyBorder="1" applyAlignment="1">
      <alignment horizontal="left" vertical="center" wrapText="1"/>
    </xf>
    <xf numFmtId="0" fontId="46" fillId="4" borderId="6" xfId="0" applyFont="1" applyFill="1" applyBorder="1" applyAlignment="1">
      <alignment horizontal="left" vertical="center" wrapText="1"/>
    </xf>
    <xf numFmtId="0" fontId="42" fillId="4" borderId="0" xfId="0" applyFont="1" applyFill="1" applyBorder="1" applyAlignment="1">
      <alignment horizontal="left" vertical="center" wrapText="1"/>
    </xf>
    <xf numFmtId="0" fontId="45" fillId="4" borderId="0" xfId="0" applyFont="1" applyFill="1" applyBorder="1" applyAlignment="1">
      <alignment horizontal="center"/>
    </xf>
    <xf numFmtId="0" fontId="53" fillId="4" borderId="30" xfId="0" applyFont="1" applyFill="1" applyBorder="1" applyAlignment="1">
      <alignment horizontal="left" vertical="center" wrapText="1"/>
    </xf>
    <xf numFmtId="0" fontId="53" fillId="4" borderId="27" xfId="0" applyFont="1" applyFill="1" applyBorder="1" applyAlignment="1">
      <alignment horizontal="left" vertical="center" wrapText="1"/>
    </xf>
    <xf numFmtId="0" fontId="52" fillId="4" borderId="0" xfId="0" applyFont="1" applyFill="1" applyBorder="1"/>
    <xf numFmtId="0" fontId="54" fillId="0" borderId="9" xfId="0" applyFont="1" applyBorder="1" applyAlignment="1">
      <alignment horizontal="left" wrapText="1"/>
    </xf>
    <xf numFmtId="0" fontId="54" fillId="0" borderId="21" xfId="0" applyFont="1" applyBorder="1" applyAlignment="1">
      <alignment horizontal="left" wrapText="1"/>
    </xf>
    <xf numFmtId="0" fontId="52" fillId="0" borderId="3" xfId="0" applyFont="1" applyBorder="1"/>
    <xf numFmtId="0" fontId="54" fillId="3" borderId="9" xfId="0" applyFont="1" applyFill="1" applyBorder="1" applyAlignment="1">
      <alignment horizontal="left" wrapText="1"/>
    </xf>
    <xf numFmtId="0" fontId="52" fillId="3" borderId="3" xfId="0" applyFont="1" applyFill="1" applyBorder="1"/>
    <xf numFmtId="4" fontId="54" fillId="3" borderId="1" xfId="0" applyNumberFormat="1" applyFont="1" applyFill="1" applyBorder="1" applyAlignment="1">
      <alignment horizontal="center" vertical="center"/>
    </xf>
    <xf numFmtId="4" fontId="41" fillId="0" borderId="22" xfId="0" applyNumberFormat="1" applyFont="1" applyFill="1" applyBorder="1" applyAlignment="1">
      <alignment horizontal="center" vertical="center"/>
    </xf>
    <xf numFmtId="4" fontId="41" fillId="0" borderId="21" xfId="0" applyNumberFormat="1" applyFont="1" applyFill="1" applyBorder="1" applyAlignment="1">
      <alignment horizontal="center" vertical="center"/>
    </xf>
    <xf numFmtId="4" fontId="54" fillId="0" borderId="20" xfId="0" applyNumberFormat="1" applyFont="1" applyFill="1" applyBorder="1" applyAlignment="1">
      <alignment horizontal="center" vertical="center"/>
    </xf>
    <xf numFmtId="4" fontId="54" fillId="0" borderId="21" xfId="0" applyNumberFormat="1" applyFont="1" applyFill="1" applyBorder="1" applyAlignment="1">
      <alignment horizontal="center" vertical="center"/>
    </xf>
    <xf numFmtId="4" fontId="43" fillId="0" borderId="4" xfId="0" applyNumberFormat="1" applyFont="1" applyFill="1" applyBorder="1" applyAlignment="1">
      <alignment horizontal="center"/>
    </xf>
    <xf numFmtId="4" fontId="43" fillId="0" borderId="15" xfId="0" applyNumberFormat="1" applyFont="1" applyFill="1" applyBorder="1" applyAlignment="1">
      <alignment horizontal="center"/>
    </xf>
    <xf numFmtId="4" fontId="52" fillId="0" borderId="27" xfId="0" applyNumberFormat="1" applyFont="1" applyFill="1" applyBorder="1" applyAlignment="1">
      <alignment horizontal="center"/>
    </xf>
    <xf numFmtId="4" fontId="52" fillId="0" borderId="28" xfId="0" applyNumberFormat="1" applyFont="1" applyFill="1" applyBorder="1" applyAlignment="1">
      <alignment horizontal="center"/>
    </xf>
    <xf numFmtId="4" fontId="41" fillId="0" borderId="9" xfId="0" applyNumberFormat="1" applyFont="1" applyFill="1" applyBorder="1" applyAlignment="1">
      <alignment horizontal="center" vertical="center"/>
    </xf>
    <xf numFmtId="4" fontId="54" fillId="0" borderId="3" xfId="0" applyNumberFormat="1" applyFont="1" applyFill="1" applyBorder="1" applyAlignment="1">
      <alignment horizontal="center" vertical="center"/>
    </xf>
    <xf numFmtId="4" fontId="54" fillId="0" borderId="13" xfId="0" applyNumberFormat="1" applyFont="1" applyFill="1" applyBorder="1" applyAlignment="1">
      <alignment horizontal="center" vertical="center"/>
    </xf>
    <xf numFmtId="4" fontId="43" fillId="0" borderId="25" xfId="0" applyNumberFormat="1" applyFont="1" applyFill="1" applyBorder="1" applyAlignment="1">
      <alignment horizontal="center"/>
    </xf>
    <xf numFmtId="4" fontId="52" fillId="0" borderId="26" xfId="0" applyNumberFormat="1" applyFont="1" applyFill="1" applyBorder="1" applyAlignment="1">
      <alignment horizontal="center"/>
    </xf>
    <xf numFmtId="4" fontId="52" fillId="0" borderId="31" xfId="0" applyNumberFormat="1" applyFont="1" applyFill="1" applyBorder="1" applyAlignment="1">
      <alignment horizontal="center"/>
    </xf>
    <xf numFmtId="4" fontId="47" fillId="0" borderId="7" xfId="0" applyNumberFormat="1" applyFont="1" applyFill="1" applyBorder="1" applyAlignment="1">
      <alignment horizontal="center" vertical="center"/>
    </xf>
    <xf numFmtId="4" fontId="47" fillId="0" borderId="24" xfId="0" applyNumberFormat="1" applyFont="1" applyFill="1" applyBorder="1" applyAlignment="1">
      <alignment horizontal="center" vertical="center"/>
    </xf>
    <xf numFmtId="4" fontId="53" fillId="0" borderId="6" xfId="0" applyNumberFormat="1" applyFont="1" applyFill="1" applyBorder="1" applyAlignment="1">
      <alignment horizontal="center" vertical="center"/>
    </xf>
    <xf numFmtId="4" fontId="53" fillId="0" borderId="23" xfId="0" applyNumberFormat="1" applyFont="1" applyFill="1" applyBorder="1" applyAlignment="1">
      <alignment horizontal="center" vertical="center"/>
    </xf>
    <xf numFmtId="4" fontId="52" fillId="0" borderId="6" xfId="0" applyNumberFormat="1" applyFont="1" applyFill="1" applyBorder="1" applyAlignment="1">
      <alignment horizontal="center"/>
    </xf>
    <xf numFmtId="4" fontId="47" fillId="0" borderId="4" xfId="0" applyNumberFormat="1" applyFont="1" applyFill="1" applyBorder="1" applyAlignment="1">
      <alignment horizontal="center" vertical="center"/>
    </xf>
    <xf numFmtId="4" fontId="47" fillId="0" borderId="15" xfId="0" applyNumberFormat="1" applyFont="1" applyFill="1" applyBorder="1" applyAlignment="1">
      <alignment horizontal="center" vertical="center"/>
    </xf>
    <xf numFmtId="4" fontId="52" fillId="0" borderId="0" xfId="0" applyNumberFormat="1" applyFont="1" applyFill="1" applyBorder="1" applyAlignment="1">
      <alignment horizontal="center"/>
    </xf>
    <xf numFmtId="4" fontId="53" fillId="0" borderId="34" xfId="0" applyNumberFormat="1" applyFont="1" applyFill="1" applyBorder="1" applyAlignment="1">
      <alignment horizontal="center" vertical="center"/>
    </xf>
    <xf numFmtId="4" fontId="43" fillId="0" borderId="40" xfId="0" applyNumberFormat="1" applyFont="1" applyFill="1" applyBorder="1" applyAlignment="1">
      <alignment horizontal="center" vertical="center"/>
    </xf>
    <xf numFmtId="4" fontId="43" fillId="0" borderId="41" xfId="0" applyNumberFormat="1" applyFont="1" applyFill="1" applyBorder="1" applyAlignment="1">
      <alignment horizontal="center" vertical="center"/>
    </xf>
    <xf numFmtId="4" fontId="52" fillId="0" borderId="42" xfId="0" applyNumberFormat="1" applyFont="1" applyFill="1" applyBorder="1" applyAlignment="1">
      <alignment horizontal="center" vertical="center"/>
    </xf>
    <xf numFmtId="4" fontId="54" fillId="0" borderId="43" xfId="0" applyNumberFormat="1" applyFont="1" applyFill="1" applyBorder="1" applyAlignment="1">
      <alignment horizontal="center" vertical="center"/>
    </xf>
    <xf numFmtId="4" fontId="47" fillId="0" borderId="35" xfId="0" applyNumberFormat="1" applyFont="1" applyFill="1" applyBorder="1" applyAlignment="1">
      <alignment horizontal="center" vertical="center"/>
    </xf>
    <xf numFmtId="4" fontId="47" fillId="0" borderId="36" xfId="0" applyNumberFormat="1" applyFont="1" applyFill="1" applyBorder="1" applyAlignment="1">
      <alignment horizontal="center" vertical="center"/>
    </xf>
    <xf numFmtId="4" fontId="53" fillId="0" borderId="37" xfId="0" applyNumberFormat="1" applyFont="1" applyFill="1" applyBorder="1" applyAlignment="1">
      <alignment horizontal="center" vertical="center"/>
    </xf>
    <xf numFmtId="4" fontId="53" fillId="0" borderId="38" xfId="0" applyNumberFormat="1" applyFont="1" applyFill="1" applyBorder="1" applyAlignment="1">
      <alignment horizontal="center" vertical="center"/>
    </xf>
    <xf numFmtId="4" fontId="43" fillId="0" borderId="14" xfId="0" applyNumberFormat="1" applyFont="1" applyFill="1" applyBorder="1" applyAlignment="1">
      <alignment horizontal="center" vertical="center"/>
    </xf>
    <xf numFmtId="4" fontId="43" fillId="0" borderId="25" xfId="0" applyNumberFormat="1" applyFont="1" applyFill="1" applyBorder="1" applyAlignment="1">
      <alignment horizontal="center" vertical="center"/>
    </xf>
    <xf numFmtId="4" fontId="52" fillId="0" borderId="26" xfId="0" applyNumberFormat="1" applyFont="1" applyFill="1" applyBorder="1" applyAlignment="1">
      <alignment horizontal="center" vertical="center"/>
    </xf>
    <xf numFmtId="4" fontId="52" fillId="0" borderId="31" xfId="0" applyNumberFormat="1" applyFont="1" applyFill="1" applyBorder="1" applyAlignment="1">
      <alignment horizontal="center" vertical="center"/>
    </xf>
    <xf numFmtId="4" fontId="43" fillId="0" borderId="15" xfId="0" applyNumberFormat="1" applyFont="1" applyFill="1" applyBorder="1" applyAlignment="1">
      <alignment horizontal="center" vertical="center"/>
    </xf>
    <xf numFmtId="4" fontId="52" fillId="0" borderId="0" xfId="0" applyNumberFormat="1" applyFont="1" applyFill="1" applyBorder="1" applyAlignment="1">
      <alignment horizontal="center" vertical="center"/>
    </xf>
    <xf numFmtId="4" fontId="52" fillId="0" borderId="34" xfId="0" applyNumberFormat="1" applyFont="1" applyFill="1" applyBorder="1" applyAlignment="1">
      <alignment horizontal="center" vertical="center"/>
    </xf>
    <xf numFmtId="4" fontId="41" fillId="0" borderId="40" xfId="0" applyNumberFormat="1" applyFont="1" applyFill="1" applyBorder="1" applyAlignment="1">
      <alignment horizontal="center" vertical="center"/>
    </xf>
    <xf numFmtId="4" fontId="52" fillId="0" borderId="43" xfId="0" applyNumberFormat="1" applyFont="1" applyFill="1" applyBorder="1" applyAlignment="1">
      <alignment horizontal="center" vertical="center"/>
    </xf>
    <xf numFmtId="4" fontId="41" fillId="0" borderId="7" xfId="0" applyNumberFormat="1" applyFont="1" applyFill="1" applyBorder="1" applyAlignment="1">
      <alignment horizontal="center" vertical="center"/>
    </xf>
    <xf numFmtId="4" fontId="43" fillId="0" borderId="24" xfId="0" applyNumberFormat="1" applyFont="1" applyFill="1" applyBorder="1" applyAlignment="1">
      <alignment horizontal="center" vertical="center"/>
    </xf>
    <xf numFmtId="4" fontId="52" fillId="0" borderId="6" xfId="0" applyNumberFormat="1" applyFont="1" applyFill="1" applyBorder="1" applyAlignment="1">
      <alignment horizontal="center" vertical="center"/>
    </xf>
    <xf numFmtId="4" fontId="52" fillId="0" borderId="23" xfId="0" applyNumberFormat="1" applyFont="1" applyFill="1" applyBorder="1" applyAlignment="1">
      <alignment horizontal="center" vertical="center"/>
    </xf>
    <xf numFmtId="4" fontId="47" fillId="0" borderId="7" xfId="0" applyNumberFormat="1" applyFont="1" applyFill="1" applyBorder="1" applyAlignment="1">
      <alignment horizontal="center" vertical="center" wrapText="1"/>
    </xf>
    <xf numFmtId="4" fontId="54" fillId="0" borderId="9" xfId="0" applyNumberFormat="1" applyFont="1" applyFill="1" applyBorder="1" applyAlignment="1">
      <alignment horizontal="center" vertical="center"/>
    </xf>
    <xf numFmtId="0" fontId="53" fillId="4" borderId="27" xfId="0" applyFont="1" applyFill="1" applyBorder="1" applyAlignment="1">
      <alignment horizontal="left" vertical="center" wrapText="1"/>
    </xf>
    <xf numFmtId="0" fontId="53" fillId="0" borderId="30" xfId="0" applyFont="1" applyFill="1" applyBorder="1" applyAlignment="1">
      <alignment horizontal="left" vertical="center"/>
    </xf>
    <xf numFmtId="0" fontId="52" fillId="0" borderId="27" xfId="0" applyFont="1" applyFill="1" applyBorder="1" applyAlignment="1">
      <alignment vertical="center"/>
    </xf>
    <xf numFmtId="4" fontId="47" fillId="0" borderId="8" xfId="0" applyNumberFormat="1" applyFont="1" applyFill="1" applyBorder="1" applyAlignment="1">
      <alignment horizontal="center" vertical="center"/>
    </xf>
    <xf numFmtId="4" fontId="47" fillId="0" borderId="48" xfId="0" applyNumberFormat="1" applyFont="1" applyFill="1" applyBorder="1" applyAlignment="1">
      <alignment horizontal="center" vertical="center"/>
    </xf>
    <xf numFmtId="4" fontId="53" fillId="0" borderId="27" xfId="0" applyNumberFormat="1" applyFont="1" applyFill="1" applyBorder="1" applyAlignment="1">
      <alignment horizontal="center" vertical="center"/>
    </xf>
    <xf numFmtId="4" fontId="53" fillId="0" borderId="28" xfId="0" applyNumberFormat="1" applyFont="1" applyFill="1" applyBorder="1" applyAlignment="1">
      <alignment horizontal="center" vertical="center"/>
    </xf>
    <xf numFmtId="0" fontId="52" fillId="0" borderId="3" xfId="0" applyFont="1" applyFill="1" applyBorder="1"/>
    <xf numFmtId="0" fontId="54" fillId="0" borderId="21" xfId="0" applyFont="1" applyBorder="1" applyAlignment="1">
      <alignment horizontal="left" wrapText="1"/>
    </xf>
    <xf numFmtId="0" fontId="24" fillId="0" borderId="10" xfId="0" applyFont="1" applyFill="1" applyBorder="1"/>
    <xf numFmtId="0" fontId="25" fillId="0" borderId="0" xfId="0" applyFont="1" applyFill="1" applyBorder="1" applyAlignment="1">
      <alignment horizontal="center" wrapText="1"/>
    </xf>
    <xf numFmtId="0" fontId="24" fillId="0" borderId="0" xfId="0" applyFont="1" applyFill="1" applyBorder="1"/>
    <xf numFmtId="0" fontId="24" fillId="0" borderId="0" xfId="0" applyFont="1" applyFill="1"/>
    <xf numFmtId="0" fontId="24" fillId="0" borderId="0" xfId="0" applyFont="1" applyFill="1" applyBorder="1" applyAlignment="1">
      <alignment vertical="center"/>
    </xf>
    <xf numFmtId="4" fontId="54" fillId="0" borderId="46" xfId="0" applyNumberFormat="1" applyFont="1" applyFill="1" applyBorder="1" applyAlignment="1">
      <alignment horizontal="center" vertical="center"/>
    </xf>
    <xf numFmtId="0" fontId="54" fillId="0" borderId="3" xfId="0" applyFont="1" applyFill="1" applyBorder="1" applyAlignment="1">
      <alignment horizontal="center"/>
    </xf>
    <xf numFmtId="0" fontId="53" fillId="0" borderId="30" xfId="0" applyFont="1" applyFill="1" applyBorder="1" applyAlignment="1">
      <alignment horizontal="left" vertical="center" wrapText="1"/>
    </xf>
    <xf numFmtId="0" fontId="53" fillId="0" borderId="51" xfId="0" applyFont="1" applyFill="1" applyBorder="1" applyAlignment="1">
      <alignment horizontal="left" vertical="center" wrapText="1"/>
    </xf>
    <xf numFmtId="0" fontId="52" fillId="0" borderId="6" xfId="0" applyFont="1" applyFill="1" applyBorder="1"/>
    <xf numFmtId="4" fontId="53" fillId="0" borderId="50" xfId="0" applyNumberFormat="1" applyFont="1" applyFill="1" applyBorder="1" applyAlignment="1">
      <alignment horizontal="center" vertical="center"/>
    </xf>
    <xf numFmtId="164" fontId="0" fillId="5" borderId="0" xfId="0" applyNumberFormat="1" applyFill="1"/>
    <xf numFmtId="164" fontId="25" fillId="5" borderId="0" xfId="0" applyNumberFormat="1" applyFont="1" applyFill="1" applyBorder="1" applyAlignment="1">
      <alignment horizontal="center" vertical="center"/>
    </xf>
    <xf numFmtId="164" fontId="30" fillId="5" borderId="0" xfId="0" applyNumberFormat="1" applyFont="1" applyFill="1" applyBorder="1" applyAlignment="1">
      <alignment horizontal="center" vertical="center"/>
    </xf>
    <xf numFmtId="165" fontId="25" fillId="5" borderId="0" xfId="0" applyNumberFormat="1" applyFont="1" applyFill="1" applyBorder="1" applyAlignment="1">
      <alignment horizontal="center" vertical="center"/>
    </xf>
    <xf numFmtId="164" fontId="33" fillId="5" borderId="0" xfId="0" applyNumberFormat="1" applyFont="1" applyFill="1" applyBorder="1" applyAlignment="1">
      <alignment horizontal="center" vertical="center"/>
    </xf>
    <xf numFmtId="164" fontId="0" fillId="5" borderId="0" xfId="0" applyNumberFormat="1" applyFill="1" applyBorder="1"/>
    <xf numFmtId="164" fontId="36" fillId="5" borderId="0" xfId="0" applyNumberFormat="1" applyFont="1" applyFill="1" applyBorder="1" applyAlignment="1">
      <alignment horizontal="center" vertical="center"/>
    </xf>
    <xf numFmtId="164" fontId="28" fillId="5" borderId="0" xfId="0" applyNumberFormat="1" applyFont="1" applyFill="1" applyBorder="1" applyAlignment="1">
      <alignment horizontal="center" vertical="center"/>
    </xf>
    <xf numFmtId="165" fontId="28" fillId="5" borderId="0" xfId="0" applyNumberFormat="1" applyFont="1" applyFill="1" applyBorder="1" applyAlignment="1">
      <alignment horizontal="center" vertical="center"/>
    </xf>
    <xf numFmtId="164" fontId="0" fillId="5" borderId="0" xfId="0" applyNumberFormat="1" applyFont="1" applyFill="1" applyBorder="1"/>
    <xf numFmtId="164" fontId="11" fillId="5" borderId="0" xfId="0" applyNumberFormat="1" applyFont="1" applyFill="1" applyBorder="1" applyAlignment="1">
      <alignment horizontal="center" vertical="center"/>
    </xf>
    <xf numFmtId="164" fontId="7" fillId="5" borderId="0" xfId="0" applyNumberFormat="1" applyFont="1" applyFill="1" applyBorder="1" applyAlignment="1">
      <alignment horizontal="center" vertical="center"/>
    </xf>
    <xf numFmtId="164" fontId="0" fillId="5" borderId="0" xfId="0" applyNumberFormat="1" applyFont="1" applyFill="1" applyBorder="1" applyAlignment="1"/>
    <xf numFmtId="164" fontId="15" fillId="5" borderId="0" xfId="0" applyNumberFormat="1" applyFont="1" applyFill="1" applyBorder="1" applyAlignment="1">
      <alignment horizontal="center" vertical="center"/>
    </xf>
    <xf numFmtId="164" fontId="10" fillId="5" borderId="0" xfId="0" applyNumberFormat="1" applyFont="1" applyFill="1" applyBorder="1" applyAlignment="1">
      <alignment horizontal="center" vertical="center"/>
    </xf>
    <xf numFmtId="164" fontId="20" fillId="5" borderId="0" xfId="0" applyNumberFormat="1" applyFont="1" applyFill="1" applyBorder="1" applyAlignment="1">
      <alignment horizontal="center" vertical="center"/>
    </xf>
    <xf numFmtId="164" fontId="13" fillId="5" borderId="0" xfId="0" applyNumberFormat="1" applyFont="1" applyFill="1"/>
    <xf numFmtId="164" fontId="0" fillId="0" borderId="0" xfId="0" applyNumberFormat="1" applyFill="1" applyAlignment="1">
      <alignment horizontal="center" vertical="center"/>
    </xf>
    <xf numFmtId="0" fontId="55" fillId="0" borderId="0" xfId="0" applyFont="1" applyFill="1" applyBorder="1" applyAlignment="1"/>
    <xf numFmtId="0" fontId="0" fillId="0" borderId="0" xfId="0" applyFill="1" applyBorder="1"/>
    <xf numFmtId="4" fontId="0" fillId="0" borderId="0" xfId="0" applyNumberFormat="1" applyFill="1" applyBorder="1"/>
    <xf numFmtId="0" fontId="8" fillId="0" borderId="0" xfId="0" applyFont="1" applyFill="1" applyBorder="1"/>
    <xf numFmtId="164" fontId="25" fillId="0" borderId="0" xfId="0" applyNumberFormat="1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left"/>
    </xf>
    <xf numFmtId="0" fontId="59" fillId="0" borderId="0" xfId="0" applyFont="1" applyFill="1" applyBorder="1"/>
    <xf numFmtId="164" fontId="0" fillId="0" borderId="0" xfId="0" applyNumberFormat="1" applyFill="1"/>
    <xf numFmtId="0" fontId="58" fillId="0" borderId="0" xfId="0" applyFont="1" applyFill="1" applyAlignment="1"/>
    <xf numFmtId="0" fontId="54" fillId="0" borderId="21" xfId="0" applyFont="1" applyBorder="1" applyAlignment="1">
      <alignment horizontal="left" wrapText="1"/>
    </xf>
    <xf numFmtId="166" fontId="49" fillId="3" borderId="1" xfId="0" applyNumberFormat="1" applyFont="1" applyFill="1" applyBorder="1" applyAlignment="1">
      <alignment horizontal="center" vertical="center" wrapText="1"/>
    </xf>
    <xf numFmtId="4" fontId="43" fillId="3" borderId="4" xfId="0" applyNumberFormat="1" applyFont="1" applyFill="1" applyBorder="1" applyAlignment="1">
      <alignment horizontal="center" vertical="center"/>
    </xf>
    <xf numFmtId="4" fontId="41" fillId="3" borderId="1" xfId="0" applyNumberFormat="1" applyFont="1" applyFill="1" applyBorder="1" applyAlignment="1">
      <alignment horizontal="center" vertical="center"/>
    </xf>
    <xf numFmtId="4" fontId="41" fillId="3" borderId="14" xfId="0" applyNumberFormat="1" applyFont="1" applyFill="1" applyBorder="1" applyAlignment="1">
      <alignment horizontal="center" vertical="center"/>
    </xf>
    <xf numFmtId="4" fontId="47" fillId="3" borderId="7" xfId="0" applyNumberFormat="1" applyFont="1" applyFill="1" applyBorder="1" applyAlignment="1">
      <alignment horizontal="center" vertical="center"/>
    </xf>
    <xf numFmtId="4" fontId="47" fillId="3" borderId="4" xfId="0" applyNumberFormat="1" applyFont="1" applyFill="1" applyBorder="1" applyAlignment="1">
      <alignment horizontal="center" vertical="center"/>
    </xf>
    <xf numFmtId="4" fontId="54" fillId="3" borderId="22" xfId="0" applyNumberFormat="1" applyFont="1" applyFill="1" applyBorder="1" applyAlignment="1">
      <alignment horizontal="center" vertical="center"/>
    </xf>
    <xf numFmtId="4" fontId="54" fillId="3" borderId="40" xfId="0" applyNumberFormat="1" applyFont="1" applyFill="1" applyBorder="1" applyAlignment="1">
      <alignment horizontal="center" vertical="center"/>
    </xf>
    <xf numFmtId="4" fontId="52" fillId="3" borderId="7" xfId="0" applyNumberFormat="1" applyFont="1" applyFill="1" applyBorder="1" applyAlignment="1">
      <alignment horizontal="center" vertical="center"/>
    </xf>
    <xf numFmtId="4" fontId="53" fillId="3" borderId="7" xfId="0" applyNumberFormat="1" applyFont="1" applyFill="1" applyBorder="1" applyAlignment="1">
      <alignment horizontal="center" vertical="center"/>
    </xf>
    <xf numFmtId="4" fontId="53" fillId="3" borderId="8" xfId="0" applyNumberFormat="1" applyFont="1" applyFill="1" applyBorder="1" applyAlignment="1">
      <alignment horizontal="center" vertical="center"/>
    </xf>
    <xf numFmtId="4" fontId="52" fillId="3" borderId="14" xfId="0" applyNumberFormat="1" applyFont="1" applyFill="1" applyBorder="1" applyAlignment="1">
      <alignment horizontal="center" vertical="center"/>
    </xf>
    <xf numFmtId="4" fontId="53" fillId="3" borderId="4" xfId="0" applyNumberFormat="1" applyFont="1" applyFill="1" applyBorder="1" applyAlignment="1">
      <alignment horizontal="center" vertical="center"/>
    </xf>
    <xf numFmtId="4" fontId="54" fillId="0" borderId="1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wrapText="1"/>
    </xf>
    <xf numFmtId="0" fontId="0" fillId="0" borderId="0" xfId="0" applyFont="1" applyBorder="1" applyAlignment="1"/>
    <xf numFmtId="0" fontId="0" fillId="0" borderId="0" xfId="0" applyBorder="1" applyAlignment="1"/>
    <xf numFmtId="0" fontId="54" fillId="0" borderId="2" xfId="0" applyFont="1" applyFill="1" applyBorder="1" applyAlignment="1">
      <alignment horizontal="left" vertical="center" wrapText="1"/>
    </xf>
    <xf numFmtId="0" fontId="54" fillId="0" borderId="3" xfId="0" applyFont="1" applyFill="1" applyBorder="1" applyAlignment="1">
      <alignment horizontal="left" vertical="center" wrapText="1"/>
    </xf>
    <xf numFmtId="0" fontId="14" fillId="2" borderId="0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23" fillId="0" borderId="0" xfId="0" applyFont="1" applyFill="1" applyBorder="1" applyAlignment="1">
      <alignment horizontal="left" vertical="center" wrapText="1"/>
    </xf>
    <xf numFmtId="0" fontId="32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28" fillId="2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30" fillId="0" borderId="0" xfId="0" applyFont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left" vertical="center" wrapText="1"/>
    </xf>
    <xf numFmtId="0" fontId="59" fillId="0" borderId="0" xfId="0" applyFont="1" applyFill="1" applyBorder="1" applyAlignment="1">
      <alignment wrapText="1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left" vertical="center" wrapText="1"/>
    </xf>
    <xf numFmtId="0" fontId="34" fillId="0" borderId="0" xfId="0" applyFont="1" applyFill="1" applyBorder="1" applyAlignment="1">
      <alignment horizontal="center" vertical="center" wrapText="1"/>
    </xf>
    <xf numFmtId="0" fontId="51" fillId="0" borderId="0" xfId="0" applyFont="1" applyBorder="1" applyAlignment="1" applyProtection="1">
      <alignment horizontal="center" vertical="center" wrapText="1"/>
    </xf>
    <xf numFmtId="0" fontId="53" fillId="4" borderId="6" xfId="0" applyFont="1" applyFill="1" applyBorder="1" applyAlignment="1">
      <alignment horizontal="left" vertical="center"/>
    </xf>
    <xf numFmtId="0" fontId="52" fillId="4" borderId="6" xfId="0" applyFont="1" applyFill="1" applyBorder="1" applyAlignment="1">
      <alignment horizontal="left" vertical="center"/>
    </xf>
    <xf numFmtId="0" fontId="52" fillId="4" borderId="45" xfId="0" applyFont="1" applyFill="1" applyBorder="1" applyAlignment="1">
      <alignment horizontal="left" vertical="center"/>
    </xf>
    <xf numFmtId="0" fontId="52" fillId="0" borderId="3" xfId="0" applyFont="1" applyFill="1" applyBorder="1" applyAlignment="1">
      <alignment vertical="center"/>
    </xf>
    <xf numFmtId="0" fontId="52" fillId="0" borderId="9" xfId="0" applyFont="1" applyFill="1" applyBorder="1" applyAlignment="1">
      <alignment vertical="center"/>
    </xf>
    <xf numFmtId="0" fontId="46" fillId="4" borderId="6" xfId="0" applyFont="1" applyFill="1" applyBorder="1" applyAlignment="1">
      <alignment horizontal="left" vertical="center" wrapText="1"/>
    </xf>
    <xf numFmtId="0" fontId="44" fillId="4" borderId="6" xfId="0" applyFont="1" applyFill="1" applyBorder="1" applyAlignment="1">
      <alignment horizontal="left" vertical="center" wrapText="1"/>
    </xf>
    <xf numFmtId="0" fontId="53" fillId="0" borderId="49" xfId="0" applyFont="1" applyFill="1" applyBorder="1" applyAlignment="1">
      <alignment horizontal="center" vertical="center"/>
    </xf>
    <xf numFmtId="0" fontId="52" fillId="0" borderId="26" xfId="0" applyFont="1" applyFill="1" applyBorder="1" applyAlignment="1">
      <alignment horizontal="center" vertical="center"/>
    </xf>
    <xf numFmtId="0" fontId="52" fillId="0" borderId="25" xfId="0" applyFont="1" applyFill="1" applyBorder="1" applyAlignment="1">
      <alignment horizontal="center" vertical="center"/>
    </xf>
    <xf numFmtId="0" fontId="46" fillId="4" borderId="0" xfId="0" applyFont="1" applyFill="1" applyBorder="1" applyAlignment="1">
      <alignment horizontal="left" vertical="center" wrapText="1"/>
    </xf>
    <xf numFmtId="0" fontId="44" fillId="4" borderId="0" xfId="0" applyFont="1" applyFill="1" applyBorder="1" applyAlignment="1">
      <alignment horizontal="left" vertical="center" wrapText="1"/>
    </xf>
    <xf numFmtId="0" fontId="41" fillId="0" borderId="11" xfId="0" applyFont="1" applyFill="1" applyBorder="1" applyAlignment="1">
      <alignment horizontal="left" vertical="center" wrapText="1"/>
    </xf>
    <xf numFmtId="0" fontId="41" fillId="0" borderId="12" xfId="0" applyFont="1" applyFill="1" applyBorder="1" applyAlignment="1">
      <alignment vertical="center"/>
    </xf>
    <xf numFmtId="0" fontId="54" fillId="0" borderId="44" xfId="0" applyFont="1" applyFill="1" applyBorder="1" applyAlignment="1">
      <alignment horizontal="left" vertical="center" wrapText="1"/>
    </xf>
    <xf numFmtId="0" fontId="52" fillId="0" borderId="42" xfId="0" applyFont="1" applyFill="1" applyBorder="1" applyAlignment="1">
      <alignment vertical="center"/>
    </xf>
    <xf numFmtId="0" fontId="52" fillId="0" borderId="41" xfId="0" applyFont="1" applyFill="1" applyBorder="1" applyAlignment="1">
      <alignment vertical="center"/>
    </xf>
    <xf numFmtId="0" fontId="54" fillId="0" borderId="19" xfId="0" applyFont="1" applyFill="1" applyBorder="1" applyAlignment="1">
      <alignment horizontal="left" vertical="center" wrapText="1"/>
    </xf>
    <xf numFmtId="0" fontId="52" fillId="0" borderId="20" xfId="0" applyFont="1" applyFill="1" applyBorder="1" applyAlignment="1">
      <alignment vertical="center"/>
    </xf>
    <xf numFmtId="0" fontId="52" fillId="0" borderId="21" xfId="0" applyFont="1" applyFill="1" applyBorder="1" applyAlignment="1">
      <alignment vertical="center"/>
    </xf>
    <xf numFmtId="0" fontId="38" fillId="3" borderId="19" xfId="0" applyFont="1" applyFill="1" applyBorder="1" applyAlignment="1" applyProtection="1">
      <alignment horizontal="center" vertical="center" wrapText="1"/>
    </xf>
    <xf numFmtId="0" fontId="39" fillId="3" borderId="20" xfId="0" applyFont="1" applyFill="1" applyBorder="1"/>
    <xf numFmtId="0" fontId="39" fillId="3" borderId="21" xfId="0" applyFont="1" applyFill="1" applyBorder="1"/>
    <xf numFmtId="0" fontId="38" fillId="0" borderId="2" xfId="0" applyFont="1" applyBorder="1" applyAlignment="1" applyProtection="1">
      <alignment horizontal="center" vertical="center" wrapText="1"/>
    </xf>
    <xf numFmtId="0" fontId="39" fillId="0" borderId="3" xfId="0" applyFont="1" applyBorder="1" applyAlignment="1"/>
    <xf numFmtId="0" fontId="39" fillId="0" borderId="9" xfId="0" applyFont="1" applyBorder="1" applyAlignment="1"/>
    <xf numFmtId="0" fontId="53" fillId="0" borderId="5" xfId="0" applyFont="1" applyFill="1" applyBorder="1" applyAlignment="1">
      <alignment horizontal="center" vertical="center"/>
    </xf>
    <xf numFmtId="0" fontId="52" fillId="0" borderId="6" xfId="0" applyFont="1" applyFill="1" applyBorder="1" applyAlignment="1">
      <alignment horizontal="center" vertical="center"/>
    </xf>
    <xf numFmtId="0" fontId="52" fillId="0" borderId="24" xfId="0" applyFont="1" applyFill="1" applyBorder="1" applyAlignment="1">
      <alignment horizontal="center" vertical="center"/>
    </xf>
    <xf numFmtId="0" fontId="46" fillId="4" borderId="20" xfId="0" applyFont="1" applyFill="1" applyBorder="1" applyAlignment="1">
      <alignment horizontal="left" vertical="center" wrapText="1"/>
    </xf>
    <xf numFmtId="0" fontId="53" fillId="0" borderId="6" xfId="0" applyFont="1" applyFill="1" applyBorder="1" applyAlignment="1">
      <alignment vertical="center"/>
    </xf>
    <xf numFmtId="0" fontId="53" fillId="0" borderId="6" xfId="0" applyFont="1" applyBorder="1" applyAlignment="1">
      <alignment vertical="center"/>
    </xf>
    <xf numFmtId="0" fontId="53" fillId="0" borderId="24" xfId="0" applyFont="1" applyBorder="1" applyAlignment="1">
      <alignment vertical="center"/>
    </xf>
    <xf numFmtId="0" fontId="53" fillId="0" borderId="27" xfId="0" applyFont="1" applyFill="1" applyBorder="1" applyAlignment="1">
      <alignment vertical="center" wrapText="1"/>
    </xf>
    <xf numFmtId="0" fontId="53" fillId="0" borderId="27" xfId="0" applyFont="1" applyBorder="1" applyAlignment="1">
      <alignment vertical="center"/>
    </xf>
    <xf numFmtId="0" fontId="53" fillId="0" borderId="48" xfId="0" applyFont="1" applyBorder="1" applyAlignment="1">
      <alignment vertical="center"/>
    </xf>
    <xf numFmtId="0" fontId="53" fillId="0" borderId="6" xfId="0" applyFont="1" applyFill="1" applyBorder="1" applyAlignment="1">
      <alignment vertical="center" wrapText="1"/>
    </xf>
    <xf numFmtId="0" fontId="53" fillId="0" borderId="6" xfId="0" applyFont="1" applyBorder="1" applyAlignment="1">
      <alignment vertical="center" wrapText="1"/>
    </xf>
    <xf numFmtId="0" fontId="53" fillId="0" borderId="24" xfId="0" applyFont="1" applyBorder="1" applyAlignment="1">
      <alignment vertical="center" wrapText="1"/>
    </xf>
    <xf numFmtId="0" fontId="53" fillId="0" borderId="27" xfId="0" applyFont="1" applyBorder="1" applyAlignment="1">
      <alignment vertical="center" wrapText="1"/>
    </xf>
    <xf numFmtId="0" fontId="53" fillId="0" borderId="48" xfId="0" applyFont="1" applyBorder="1" applyAlignment="1">
      <alignment vertical="center" wrapText="1"/>
    </xf>
    <xf numFmtId="0" fontId="53" fillId="4" borderId="27" xfId="0" applyFont="1" applyFill="1" applyBorder="1" applyAlignment="1">
      <alignment horizontal="left" vertical="center"/>
    </xf>
    <xf numFmtId="0" fontId="53" fillId="4" borderId="47" xfId="0" applyFont="1" applyFill="1" applyBorder="1" applyAlignment="1">
      <alignment horizontal="left" vertical="center"/>
    </xf>
    <xf numFmtId="0" fontId="46" fillId="0" borderId="32" xfId="0" applyFont="1" applyFill="1" applyBorder="1" applyAlignment="1">
      <alignment horizontal="center" vertical="center"/>
    </xf>
    <xf numFmtId="0" fontId="44" fillId="0" borderId="33" xfId="0" applyFont="1" applyFill="1" applyBorder="1" applyAlignment="1">
      <alignment horizontal="center" vertical="center"/>
    </xf>
    <xf numFmtId="0" fontId="44" fillId="0" borderId="10" xfId="0" applyFont="1" applyBorder="1" applyAlignment="1">
      <alignment horizontal="center" vertical="center"/>
    </xf>
    <xf numFmtId="0" fontId="44" fillId="0" borderId="0" xfId="0" applyFont="1" applyBorder="1"/>
    <xf numFmtId="0" fontId="44" fillId="0" borderId="15" xfId="0" applyFont="1" applyBorder="1"/>
    <xf numFmtId="0" fontId="41" fillId="0" borderId="12" xfId="0" applyFont="1" applyFill="1" applyBorder="1" applyAlignment="1">
      <alignment horizontal="left" vertical="center" wrapText="1"/>
    </xf>
    <xf numFmtId="0" fontId="42" fillId="4" borderId="6" xfId="0" applyFont="1" applyFill="1" applyBorder="1" applyAlignment="1">
      <alignment horizontal="left" vertical="center" wrapText="1"/>
    </xf>
    <xf numFmtId="0" fontId="53" fillId="4" borderId="27" xfId="0" applyFont="1" applyFill="1" applyBorder="1" applyAlignment="1">
      <alignment horizontal="left" vertical="center" wrapText="1"/>
    </xf>
    <xf numFmtId="0" fontId="52" fillId="4" borderId="27" xfId="0" applyFont="1" applyFill="1" applyBorder="1" applyAlignment="1">
      <alignment vertical="center"/>
    </xf>
    <xf numFmtId="0" fontId="52" fillId="4" borderId="47" xfId="0" applyFont="1" applyFill="1" applyBorder="1" applyAlignment="1">
      <alignment vertical="center"/>
    </xf>
    <xf numFmtId="0" fontId="54" fillId="0" borderId="20" xfId="0" applyFont="1" applyBorder="1" applyAlignment="1">
      <alignment horizontal="left" wrapText="1"/>
    </xf>
    <xf numFmtId="0" fontId="54" fillId="0" borderId="21" xfId="0" applyFont="1" applyBorder="1" applyAlignment="1">
      <alignment horizontal="left" wrapText="1"/>
    </xf>
    <xf numFmtId="0" fontId="54" fillId="0" borderId="3" xfId="0" applyFont="1" applyBorder="1" applyAlignment="1">
      <alignment horizontal="left" vertical="center" wrapText="1"/>
    </xf>
    <xf numFmtId="0" fontId="54" fillId="0" borderId="9" xfId="0" applyFont="1" applyBorder="1" applyAlignment="1">
      <alignment horizontal="left" vertical="center" wrapText="1"/>
    </xf>
    <xf numFmtId="0" fontId="54" fillId="3" borderId="2" xfId="0" applyFont="1" applyFill="1" applyBorder="1" applyAlignment="1">
      <alignment horizontal="center" vertical="center" wrapText="1"/>
    </xf>
    <xf numFmtId="0" fontId="54" fillId="3" borderId="3" xfId="0" applyFont="1" applyFill="1" applyBorder="1" applyAlignment="1">
      <alignment horizontal="center" vertical="center" wrapText="1"/>
    </xf>
    <xf numFmtId="0" fontId="53" fillId="4" borderId="6" xfId="0" applyFont="1" applyFill="1" applyBorder="1" applyAlignment="1">
      <alignment horizontal="left" vertical="center" wrapText="1"/>
    </xf>
    <xf numFmtId="0" fontId="53" fillId="4" borderId="45" xfId="0" applyFont="1" applyFill="1" applyBorder="1" applyAlignment="1">
      <alignment horizontal="left" vertical="center" wrapText="1"/>
    </xf>
    <xf numFmtId="0" fontId="53" fillId="0" borderId="44" xfId="0" applyFont="1" applyFill="1" applyBorder="1" applyAlignment="1">
      <alignment horizontal="center" vertical="center"/>
    </xf>
    <xf numFmtId="0" fontId="52" fillId="0" borderId="42" xfId="0" applyFont="1" applyFill="1" applyBorder="1" applyAlignment="1">
      <alignment horizontal="center" vertical="center"/>
    </xf>
    <xf numFmtId="0" fontId="52" fillId="0" borderId="41" xfId="0" applyFont="1" applyFill="1" applyBorder="1" applyAlignment="1">
      <alignment horizontal="center" vertical="center"/>
    </xf>
    <xf numFmtId="0" fontId="53" fillId="0" borderId="10" xfId="0" applyFont="1" applyFill="1" applyBorder="1" applyAlignment="1">
      <alignment horizontal="left" vertical="center" wrapText="1"/>
    </xf>
    <xf numFmtId="0" fontId="52" fillId="0" borderId="0" xfId="0" applyFont="1" applyFill="1" applyBorder="1" applyAlignment="1">
      <alignment vertical="center"/>
    </xf>
    <xf numFmtId="0" fontId="52" fillId="0" borderId="15" xfId="0" applyFont="1" applyFill="1" applyBorder="1" applyAlignment="1">
      <alignment vertical="center"/>
    </xf>
    <xf numFmtId="0" fontId="54" fillId="0" borderId="11" xfId="0" applyFont="1" applyFill="1" applyBorder="1" applyAlignment="1">
      <alignment horizontal="left" vertical="center" wrapText="1"/>
    </xf>
    <xf numFmtId="0" fontId="52" fillId="0" borderId="12" xfId="0" applyFont="1" applyFill="1" applyBorder="1" applyAlignment="1">
      <alignment vertical="center"/>
    </xf>
    <xf numFmtId="0" fontId="52" fillId="0" borderId="13" xfId="0" applyFont="1" applyFill="1" applyBorder="1" applyAlignment="1">
      <alignment vertical="center"/>
    </xf>
    <xf numFmtId="0" fontId="41" fillId="3" borderId="2" xfId="0" applyFont="1" applyFill="1" applyBorder="1" applyAlignment="1">
      <alignment horizontal="center" vertical="center" wrapText="1"/>
    </xf>
    <xf numFmtId="0" fontId="41" fillId="3" borderId="3" xfId="0" applyFont="1" applyFill="1" applyBorder="1" applyAlignment="1">
      <alignment horizontal="center" vertical="center" wrapText="1"/>
    </xf>
    <xf numFmtId="0" fontId="41" fillId="3" borderId="9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indent="10"/>
    </xf>
    <xf numFmtId="0" fontId="32" fillId="0" borderId="0" xfId="0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horizontal="left" vertical="center" wrapText="1"/>
    </xf>
    <xf numFmtId="0" fontId="19" fillId="0" borderId="0" xfId="0" applyFont="1" applyBorder="1" applyAlignment="1" applyProtection="1">
      <alignment horizontal="left" vertical="center" wrapText="1"/>
    </xf>
    <xf numFmtId="0" fontId="7" fillId="0" borderId="0" xfId="0" applyFont="1" applyBorder="1" applyAlignment="1">
      <alignment vertical="center"/>
    </xf>
    <xf numFmtId="0" fontId="26" fillId="2" borderId="0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 wrapText="1"/>
    </xf>
    <xf numFmtId="0" fontId="46" fillId="4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3" fillId="4" borderId="5" xfId="0" applyFont="1" applyFill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45" xfId="0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S150"/>
  <sheetViews>
    <sheetView tabSelected="1" view="pageBreakPreview" topLeftCell="C16" zoomScale="73" zoomScaleNormal="50" zoomScaleSheetLayoutView="73" workbookViewId="0">
      <selection activeCell="C24" sqref="C24:AD24"/>
    </sheetView>
  </sheetViews>
  <sheetFormatPr defaultColWidth="9.85546875" defaultRowHeight="12.75"/>
  <cols>
    <col min="1" max="1" width="39" hidden="1" customWidth="1"/>
    <col min="2" max="2" width="34" hidden="1" customWidth="1"/>
    <col min="3" max="3" width="21.7109375" customWidth="1"/>
    <col min="4" max="4" width="48" hidden="1" customWidth="1"/>
    <col min="5" max="5" width="41.140625" hidden="1" customWidth="1"/>
    <col min="6" max="6" width="27.42578125" hidden="1" customWidth="1"/>
    <col min="7" max="7" width="22.7109375" hidden="1" customWidth="1"/>
    <col min="8" max="8" width="39" hidden="1" customWidth="1"/>
    <col min="9" max="9" width="26.28515625" hidden="1" customWidth="1"/>
    <col min="10" max="10" width="35" hidden="1" customWidth="1"/>
    <col min="11" max="11" width="25.42578125" hidden="1" customWidth="1"/>
    <col min="12" max="12" width="24.140625" hidden="1" customWidth="1"/>
    <col min="13" max="13" width="41.85546875" hidden="1" customWidth="1"/>
    <col min="14" max="14" width="24.5703125" hidden="1" customWidth="1"/>
    <col min="15" max="15" width="20.28515625" hidden="1" customWidth="1"/>
    <col min="16" max="17" width="21.5703125" hidden="1" customWidth="1"/>
    <col min="18" max="18" width="21.85546875" hidden="1" customWidth="1"/>
    <col min="19" max="19" width="27.7109375" hidden="1" customWidth="1"/>
    <col min="20" max="20" width="5.42578125" hidden="1" customWidth="1"/>
    <col min="21" max="21" width="22.5703125" hidden="1" customWidth="1"/>
    <col min="22" max="22" width="46.5703125" hidden="1" customWidth="1"/>
    <col min="23" max="23" width="26.85546875" hidden="1" customWidth="1"/>
    <col min="24" max="24" width="30.42578125" hidden="1" customWidth="1"/>
    <col min="25" max="25" width="90" hidden="1" customWidth="1"/>
    <col min="26" max="26" width="26.28515625" customWidth="1"/>
    <col min="27" max="27" width="38.140625" customWidth="1"/>
    <col min="28" max="28" width="50.7109375" customWidth="1"/>
    <col min="29" max="29" width="7.28515625" customWidth="1"/>
    <col min="30" max="30" width="26.85546875" hidden="1" customWidth="1"/>
    <col min="31" max="31" width="0.7109375" hidden="1" customWidth="1"/>
    <col min="32" max="32" width="22.140625" style="162" customWidth="1"/>
    <col min="33" max="33" width="21.42578125" customWidth="1"/>
    <col min="34" max="34" width="21" customWidth="1"/>
    <col min="35" max="35" width="36.140625" hidden="1" customWidth="1"/>
    <col min="36" max="36" width="23.42578125" customWidth="1"/>
    <col min="37" max="37" width="32.85546875" customWidth="1"/>
    <col min="38" max="38" width="31.140625" hidden="1" customWidth="1"/>
    <col min="39" max="39" width="54.5703125" hidden="1" customWidth="1"/>
    <col min="40" max="40" width="53.5703125" hidden="1" customWidth="1"/>
    <col min="41" max="41" width="34.85546875" customWidth="1"/>
    <col min="42" max="42" width="47" customWidth="1"/>
    <col min="43" max="43" width="42.42578125" customWidth="1"/>
    <col min="44" max="44" width="27.85546875" customWidth="1"/>
    <col min="45" max="45" width="32" customWidth="1"/>
  </cols>
  <sheetData>
    <row r="1" spans="1:45" s="3" customFormat="1" ht="81" customHeight="1" thickBot="1">
      <c r="C1" s="227" t="s">
        <v>29</v>
      </c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  <c r="X1" s="227"/>
      <c r="Y1" s="227"/>
      <c r="Z1" s="227"/>
      <c r="AA1" s="227"/>
      <c r="AB1" s="227"/>
      <c r="AC1" s="227"/>
      <c r="AD1" s="227"/>
      <c r="AE1" s="227"/>
      <c r="AF1" s="227"/>
      <c r="AG1" s="227"/>
      <c r="AH1" s="227"/>
      <c r="AI1" s="227"/>
      <c r="AJ1" s="227"/>
      <c r="AK1" s="2"/>
      <c r="AL1" s="4"/>
      <c r="AM1" s="4"/>
      <c r="AN1" s="4"/>
      <c r="AO1" s="4"/>
      <c r="AP1" s="4"/>
      <c r="AQ1" s="4"/>
      <c r="AR1" s="4"/>
      <c r="AS1" s="4"/>
    </row>
    <row r="2" spans="1:45" s="3" customFormat="1" ht="83.25" customHeight="1" thickBot="1">
      <c r="A2" s="52"/>
      <c r="B2" s="53"/>
      <c r="C2" s="251" t="s">
        <v>13</v>
      </c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252"/>
      <c r="R2" s="252"/>
      <c r="S2" s="252"/>
      <c r="T2" s="252"/>
      <c r="U2" s="252"/>
      <c r="V2" s="252"/>
      <c r="W2" s="252"/>
      <c r="X2" s="252"/>
      <c r="Y2" s="252"/>
      <c r="Z2" s="252"/>
      <c r="AA2" s="252"/>
      <c r="AB2" s="252"/>
      <c r="AC2" s="252"/>
      <c r="AD2" s="253"/>
      <c r="AE2" s="35"/>
      <c r="AF2" s="190" t="s">
        <v>30</v>
      </c>
      <c r="AG2" s="39" t="s">
        <v>31</v>
      </c>
      <c r="AH2" s="40" t="s">
        <v>15</v>
      </c>
      <c r="AI2" s="41" t="s">
        <v>16</v>
      </c>
      <c r="AJ2" s="42" t="s">
        <v>32</v>
      </c>
      <c r="AK2" s="2"/>
      <c r="AL2" s="34"/>
      <c r="AM2" s="34"/>
      <c r="AN2" s="34"/>
      <c r="AO2" s="34"/>
      <c r="AP2" s="4"/>
      <c r="AQ2" s="4"/>
      <c r="AR2" s="4"/>
      <c r="AS2" s="4"/>
    </row>
    <row r="3" spans="1:45" s="21" customFormat="1" ht="43.15" customHeight="1" thickBot="1">
      <c r="A3" s="54"/>
      <c r="B3" s="55"/>
      <c r="C3" s="248" t="s">
        <v>48</v>
      </c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249"/>
      <c r="R3" s="249"/>
      <c r="S3" s="249"/>
      <c r="T3" s="249"/>
      <c r="U3" s="249"/>
      <c r="V3" s="249"/>
      <c r="W3" s="249"/>
      <c r="X3" s="249"/>
      <c r="Y3" s="249"/>
      <c r="Z3" s="249"/>
      <c r="AA3" s="249"/>
      <c r="AB3" s="249"/>
      <c r="AC3" s="249"/>
      <c r="AD3" s="250"/>
      <c r="AE3" s="38"/>
      <c r="AF3" s="63">
        <f>AF5+AF6+AF15+AF16+AF17+AF18+AF19+AF20+AF24+AF30+AF38+AF39+AF40+AF41+AF42</f>
        <v>700996000</v>
      </c>
      <c r="AG3" s="63">
        <f t="shared" ref="AG3:AJ3" si="0">AG5+AG6+AG15+AG16+AG17+AG18+AG19+AG20+AG24+AG30+AG38+AG39+AG40+AG41+AG42</f>
        <v>52663155</v>
      </c>
      <c r="AH3" s="63">
        <f t="shared" si="0"/>
        <v>9287958.3100000005</v>
      </c>
      <c r="AI3" s="63">
        <f t="shared" si="0"/>
        <v>0</v>
      </c>
      <c r="AJ3" s="63">
        <f t="shared" si="0"/>
        <v>43375196.689999998</v>
      </c>
      <c r="AK3" s="22"/>
      <c r="AL3" s="22"/>
      <c r="AM3" s="22"/>
      <c r="AN3" s="22"/>
      <c r="AO3" s="22"/>
    </row>
    <row r="4" spans="1:45" s="23" customFormat="1" ht="17.45" customHeight="1" thickBot="1">
      <c r="A4" s="56"/>
      <c r="B4" s="57"/>
      <c r="C4" s="273" t="s">
        <v>0</v>
      </c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274"/>
      <c r="T4" s="274"/>
      <c r="U4" s="274"/>
      <c r="V4" s="274"/>
      <c r="W4" s="274"/>
      <c r="X4" s="274"/>
      <c r="Y4" s="274"/>
      <c r="Z4" s="274"/>
      <c r="AA4" s="274"/>
      <c r="AB4" s="274"/>
      <c r="AC4" s="274"/>
      <c r="AD4" s="275"/>
      <c r="AE4" s="36"/>
      <c r="AF4" s="191"/>
      <c r="AG4" s="100"/>
      <c r="AH4" s="101"/>
      <c r="AI4" s="102"/>
      <c r="AJ4" s="103"/>
      <c r="AK4" s="24"/>
      <c r="AL4" s="24"/>
      <c r="AM4" s="24"/>
      <c r="AN4" s="24"/>
      <c r="AO4" s="24"/>
    </row>
    <row r="5" spans="1:45" s="23" customFormat="1" ht="72.75" customHeight="1" thickBot="1">
      <c r="A5" s="56"/>
      <c r="B5" s="57"/>
      <c r="C5" s="240" t="s">
        <v>33</v>
      </c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76"/>
      <c r="W5" s="276"/>
      <c r="X5" s="276"/>
      <c r="Y5" s="276"/>
      <c r="Z5" s="276"/>
      <c r="AA5" s="276"/>
      <c r="AB5" s="276"/>
      <c r="AC5" s="276"/>
      <c r="AD5" s="276"/>
      <c r="AE5" s="51"/>
      <c r="AF5" s="192">
        <v>15857000</v>
      </c>
      <c r="AG5" s="62">
        <v>0</v>
      </c>
      <c r="AH5" s="104">
        <v>0</v>
      </c>
      <c r="AI5" s="105"/>
      <c r="AJ5" s="106">
        <f>AG5-AH5</f>
        <v>0</v>
      </c>
      <c r="AK5" s="24"/>
      <c r="AL5" s="24"/>
      <c r="AM5" s="24"/>
      <c r="AN5" s="24"/>
      <c r="AO5" s="2"/>
    </row>
    <row r="6" spans="1:45" s="154" customFormat="1" ht="151.5" customHeight="1" thickBot="1">
      <c r="A6" s="151"/>
      <c r="B6" s="152"/>
      <c r="C6" s="240" t="s">
        <v>34</v>
      </c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6"/>
      <c r="U6" s="276"/>
      <c r="V6" s="276"/>
      <c r="W6" s="276"/>
      <c r="X6" s="276"/>
      <c r="Y6" s="276"/>
      <c r="Z6" s="276"/>
      <c r="AA6" s="276"/>
      <c r="AB6" s="276"/>
      <c r="AC6" s="276"/>
      <c r="AD6" s="276"/>
      <c r="AE6" s="51"/>
      <c r="AF6" s="62">
        <f>AF8+AF12+AF13+AF14</f>
        <v>332097000</v>
      </c>
      <c r="AG6" s="62">
        <f t="shared" ref="AG6:AJ6" si="1">AG8+AG12+AG13+AG14</f>
        <v>26719000</v>
      </c>
      <c r="AH6" s="62">
        <f t="shared" si="1"/>
        <v>5268900</v>
      </c>
      <c r="AI6" s="62">
        <f t="shared" si="1"/>
        <v>0</v>
      </c>
      <c r="AJ6" s="62">
        <f t="shared" si="1"/>
        <v>21450100</v>
      </c>
      <c r="AK6" s="153"/>
      <c r="AL6" s="153"/>
      <c r="AM6" s="153"/>
      <c r="AN6" s="153"/>
      <c r="AO6" s="153"/>
    </row>
    <row r="7" spans="1:45" s="23" customFormat="1" ht="18.600000000000001" customHeight="1">
      <c r="A7" s="56"/>
      <c r="B7" s="57"/>
      <c r="C7" s="271" t="s">
        <v>1</v>
      </c>
      <c r="D7" s="272"/>
      <c r="E7" s="272"/>
      <c r="F7" s="272"/>
      <c r="G7" s="272"/>
      <c r="H7" s="272"/>
      <c r="I7" s="272"/>
      <c r="J7" s="272"/>
      <c r="K7" s="272"/>
      <c r="L7" s="272"/>
      <c r="M7" s="272"/>
      <c r="N7" s="272"/>
      <c r="O7" s="272"/>
      <c r="P7" s="272"/>
      <c r="Q7" s="272"/>
      <c r="R7" s="272"/>
      <c r="S7" s="272"/>
      <c r="T7" s="272"/>
      <c r="U7" s="272"/>
      <c r="V7" s="272"/>
      <c r="W7" s="272"/>
      <c r="X7" s="272"/>
      <c r="Y7" s="272"/>
      <c r="Z7" s="272"/>
      <c r="AA7" s="272"/>
      <c r="AB7" s="272"/>
      <c r="AC7" s="272"/>
      <c r="AD7" s="272"/>
      <c r="AE7" s="50"/>
      <c r="AF7" s="193"/>
      <c r="AG7" s="67"/>
      <c r="AH7" s="107"/>
      <c r="AI7" s="108"/>
      <c r="AJ7" s="109"/>
      <c r="AK7" s="24"/>
      <c r="AL7" s="24"/>
      <c r="AM7" s="24"/>
      <c r="AN7" s="24"/>
      <c r="AO7" s="24"/>
    </row>
    <row r="8" spans="1:45" s="80" customFormat="1" ht="28.15" customHeight="1">
      <c r="A8" s="74"/>
      <c r="B8" s="75"/>
      <c r="C8" s="76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233" t="s">
        <v>55</v>
      </c>
      <c r="AA8" s="233"/>
      <c r="AB8" s="233"/>
      <c r="AC8" s="233"/>
      <c r="AD8" s="233"/>
      <c r="AE8" s="78"/>
      <c r="AF8" s="194">
        <f>AF10+AF11</f>
        <v>317178000</v>
      </c>
      <c r="AG8" s="110">
        <f>AG10+AG11</f>
        <v>26432000</v>
      </c>
      <c r="AH8" s="110">
        <f>AH10+AH11</f>
        <v>5268900</v>
      </c>
      <c r="AI8" s="110">
        <f t="shared" ref="AI8:AJ8" si="2">AI10+AI11</f>
        <v>0</v>
      </c>
      <c r="AJ8" s="110">
        <f t="shared" si="2"/>
        <v>21163100</v>
      </c>
      <c r="AK8" s="79"/>
      <c r="AL8" s="79"/>
      <c r="AM8" s="79"/>
      <c r="AN8" s="79"/>
      <c r="AO8" s="79"/>
    </row>
    <row r="9" spans="1:45" s="80" customFormat="1" ht="18.75" customHeight="1">
      <c r="A9" s="74"/>
      <c r="B9" s="75"/>
      <c r="C9" s="309" t="s">
        <v>0</v>
      </c>
      <c r="D9" s="310"/>
      <c r="E9" s="310"/>
      <c r="F9" s="310"/>
      <c r="G9" s="310"/>
      <c r="H9" s="310"/>
      <c r="I9" s="310"/>
      <c r="J9" s="310"/>
      <c r="K9" s="310"/>
      <c r="L9" s="310"/>
      <c r="M9" s="310"/>
      <c r="N9" s="310"/>
      <c r="O9" s="310"/>
      <c r="P9" s="310"/>
      <c r="Q9" s="310"/>
      <c r="R9" s="310"/>
      <c r="S9" s="310"/>
      <c r="T9" s="310"/>
      <c r="U9" s="310"/>
      <c r="V9" s="310"/>
      <c r="W9" s="310"/>
      <c r="X9" s="310"/>
      <c r="Y9" s="310"/>
      <c r="Z9" s="310"/>
      <c r="AA9" s="310"/>
      <c r="AB9" s="310"/>
      <c r="AC9" s="310"/>
      <c r="AD9" s="310"/>
      <c r="AE9" s="78"/>
      <c r="AF9" s="194"/>
      <c r="AG9" s="110"/>
      <c r="AH9" s="111"/>
      <c r="AI9" s="112"/>
      <c r="AJ9" s="113"/>
      <c r="AK9" s="79"/>
      <c r="AL9" s="79"/>
      <c r="AM9" s="79"/>
      <c r="AN9" s="79"/>
      <c r="AO9" s="79"/>
    </row>
    <row r="10" spans="1:45" s="80" customFormat="1" ht="31.15" customHeight="1">
      <c r="A10" s="74"/>
      <c r="B10" s="75"/>
      <c r="C10" s="83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84"/>
      <c r="AA10" s="233" t="s">
        <v>10</v>
      </c>
      <c r="AB10" s="234"/>
      <c r="AC10" s="234"/>
      <c r="AD10" s="234"/>
      <c r="AE10" s="78"/>
      <c r="AF10" s="194">
        <v>242430000</v>
      </c>
      <c r="AG10" s="110">
        <v>20203000</v>
      </c>
      <c r="AH10" s="111">
        <v>3957000</v>
      </c>
      <c r="AI10" s="112"/>
      <c r="AJ10" s="113">
        <f t="shared" ref="AJ10:AJ17" si="3">AG10-AH10</f>
        <v>16246000</v>
      </c>
      <c r="AK10" s="79"/>
      <c r="AL10" s="79"/>
      <c r="AM10" s="79"/>
      <c r="AN10" s="79"/>
      <c r="AO10" s="79"/>
    </row>
    <row r="11" spans="1:45" s="80" customFormat="1" ht="34.5" customHeight="1">
      <c r="A11" s="74"/>
      <c r="B11" s="75"/>
      <c r="C11" s="76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84"/>
      <c r="AA11" s="233" t="s">
        <v>5</v>
      </c>
      <c r="AB11" s="234"/>
      <c r="AC11" s="234"/>
      <c r="AD11" s="234"/>
      <c r="AE11" s="78"/>
      <c r="AF11" s="194">
        <v>74748000</v>
      </c>
      <c r="AG11" s="110">
        <v>6229000</v>
      </c>
      <c r="AH11" s="111">
        <v>1311900</v>
      </c>
      <c r="AI11" s="112"/>
      <c r="AJ11" s="113">
        <f t="shared" si="3"/>
        <v>4917100</v>
      </c>
      <c r="AK11" s="79"/>
      <c r="AL11" s="79"/>
      <c r="AM11" s="79"/>
      <c r="AN11" s="79"/>
      <c r="AO11" s="79"/>
    </row>
    <row r="12" spans="1:45" s="80" customFormat="1" ht="23.45" customHeight="1">
      <c r="A12" s="74"/>
      <c r="B12" s="75"/>
      <c r="C12" s="81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238" t="s">
        <v>7</v>
      </c>
      <c r="AA12" s="239"/>
      <c r="AB12" s="239"/>
      <c r="AC12" s="239"/>
      <c r="AD12" s="239"/>
      <c r="AE12" s="78"/>
      <c r="AF12" s="194">
        <v>11420000</v>
      </c>
      <c r="AG12" s="110">
        <v>0</v>
      </c>
      <c r="AH12" s="111">
        <v>0</v>
      </c>
      <c r="AI12" s="112"/>
      <c r="AJ12" s="113">
        <f t="shared" si="3"/>
        <v>0</v>
      </c>
      <c r="AK12" s="79"/>
      <c r="AL12" s="79"/>
      <c r="AM12" s="79"/>
      <c r="AN12" s="79"/>
      <c r="AO12" s="79"/>
    </row>
    <row r="13" spans="1:45" s="80" customFormat="1" ht="66.599999999999994" customHeight="1">
      <c r="A13" s="74"/>
      <c r="B13" s="75"/>
      <c r="C13" s="76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233" t="s">
        <v>11</v>
      </c>
      <c r="AA13" s="277"/>
      <c r="AB13" s="277"/>
      <c r="AC13" s="277"/>
      <c r="AD13" s="277"/>
      <c r="AE13" s="78"/>
      <c r="AF13" s="194">
        <v>52000</v>
      </c>
      <c r="AG13" s="110">
        <v>0</v>
      </c>
      <c r="AH13" s="111">
        <v>0</v>
      </c>
      <c r="AI13" s="114"/>
      <c r="AJ13" s="113">
        <f t="shared" si="3"/>
        <v>0</v>
      </c>
      <c r="AK13" s="79"/>
      <c r="AL13" s="79"/>
      <c r="AM13" s="79"/>
      <c r="AN13" s="79"/>
      <c r="AO13" s="79"/>
    </row>
    <row r="14" spans="1:45" s="80" customFormat="1" ht="24.75" customHeight="1" thickBot="1">
      <c r="A14" s="74"/>
      <c r="B14" s="75"/>
      <c r="C14" s="81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257" t="s">
        <v>19</v>
      </c>
      <c r="AA14" s="257"/>
      <c r="AB14" s="257"/>
      <c r="AC14" s="257"/>
      <c r="AD14" s="85"/>
      <c r="AE14" s="86"/>
      <c r="AF14" s="195">
        <v>3447000</v>
      </c>
      <c r="AG14" s="115">
        <v>287000</v>
      </c>
      <c r="AH14" s="116">
        <v>0</v>
      </c>
      <c r="AI14" s="117"/>
      <c r="AJ14" s="118">
        <f t="shared" si="3"/>
        <v>287000</v>
      </c>
      <c r="AK14" s="79"/>
      <c r="AL14" s="79"/>
      <c r="AM14" s="79"/>
      <c r="AN14" s="79"/>
      <c r="AO14" s="79"/>
    </row>
    <row r="15" spans="1:45" s="23" customFormat="1" ht="64.5" customHeight="1" thickBot="1">
      <c r="A15" s="56"/>
      <c r="B15" s="57"/>
      <c r="C15" s="240" t="s">
        <v>35</v>
      </c>
      <c r="D15" s="241"/>
      <c r="E15" s="241"/>
      <c r="F15" s="241"/>
      <c r="G15" s="241"/>
      <c r="H15" s="241"/>
      <c r="I15" s="241"/>
      <c r="J15" s="241"/>
      <c r="K15" s="241"/>
      <c r="L15" s="241"/>
      <c r="M15" s="241"/>
      <c r="N15" s="241"/>
      <c r="O15" s="241"/>
      <c r="P15" s="241"/>
      <c r="Q15" s="241"/>
      <c r="R15" s="241"/>
      <c r="S15" s="241"/>
      <c r="T15" s="241"/>
      <c r="U15" s="241"/>
      <c r="V15" s="241"/>
      <c r="W15" s="241"/>
      <c r="X15" s="241"/>
      <c r="Y15" s="241"/>
      <c r="Z15" s="241"/>
      <c r="AA15" s="241"/>
      <c r="AB15" s="241"/>
      <c r="AC15" s="241"/>
      <c r="AD15" s="241"/>
      <c r="AE15" s="51"/>
      <c r="AF15" s="192">
        <v>2873000</v>
      </c>
      <c r="AG15" s="62">
        <v>0</v>
      </c>
      <c r="AH15" s="104">
        <v>0</v>
      </c>
      <c r="AI15" s="105"/>
      <c r="AJ15" s="106">
        <f t="shared" si="3"/>
        <v>0</v>
      </c>
      <c r="AK15" s="24"/>
      <c r="AL15" s="24"/>
      <c r="AM15" s="24"/>
      <c r="AN15" s="24"/>
      <c r="AO15" s="24"/>
    </row>
    <row r="16" spans="1:45" s="23" customFormat="1" ht="75" customHeight="1" thickBot="1">
      <c r="A16" s="56"/>
      <c r="B16" s="24"/>
      <c r="C16" s="208" t="s">
        <v>36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1"/>
      <c r="U16" s="231"/>
      <c r="V16" s="231"/>
      <c r="W16" s="231"/>
      <c r="X16" s="231"/>
      <c r="Y16" s="231"/>
      <c r="Z16" s="231"/>
      <c r="AA16" s="231"/>
      <c r="AB16" s="231"/>
      <c r="AC16" s="231"/>
      <c r="AD16" s="232"/>
      <c r="AE16" s="157"/>
      <c r="AF16" s="95">
        <v>2011000</v>
      </c>
      <c r="AG16" s="62">
        <v>168000</v>
      </c>
      <c r="AH16" s="104">
        <v>38081</v>
      </c>
      <c r="AI16" s="105"/>
      <c r="AJ16" s="106">
        <f t="shared" si="3"/>
        <v>129919</v>
      </c>
      <c r="AK16" s="24"/>
      <c r="AL16" s="24"/>
      <c r="AM16" s="24"/>
      <c r="AN16" s="24"/>
      <c r="AO16" s="24"/>
    </row>
    <row r="17" spans="1:41" s="23" customFormat="1" ht="87.75" customHeight="1" thickBot="1">
      <c r="A17" s="56"/>
      <c r="B17" s="24"/>
      <c r="C17" s="245" t="s">
        <v>37</v>
      </c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6"/>
      <c r="R17" s="246"/>
      <c r="S17" s="246"/>
      <c r="T17" s="246"/>
      <c r="U17" s="246"/>
      <c r="V17" s="246"/>
      <c r="W17" s="246"/>
      <c r="X17" s="246"/>
      <c r="Y17" s="246"/>
      <c r="Z17" s="246"/>
      <c r="AA17" s="246"/>
      <c r="AB17" s="246"/>
      <c r="AC17" s="246"/>
      <c r="AD17" s="247"/>
      <c r="AE17" s="69"/>
      <c r="AF17" s="196">
        <v>1442000</v>
      </c>
      <c r="AG17" s="96">
        <v>114900</v>
      </c>
      <c r="AH17" s="97">
        <v>15820</v>
      </c>
      <c r="AI17" s="98"/>
      <c r="AJ17" s="156">
        <f t="shared" si="3"/>
        <v>99080</v>
      </c>
      <c r="AK17" s="24"/>
      <c r="AL17" s="24"/>
      <c r="AM17" s="24"/>
      <c r="AN17" s="24"/>
      <c r="AO17" s="24"/>
    </row>
    <row r="18" spans="1:41" s="23" customFormat="1" ht="66" customHeight="1" thickBot="1">
      <c r="A18" s="56"/>
      <c r="B18" s="24"/>
      <c r="C18" s="208" t="s">
        <v>38</v>
      </c>
      <c r="D18" s="231"/>
      <c r="E18" s="231"/>
      <c r="F18" s="231"/>
      <c r="G18" s="231"/>
      <c r="H18" s="231"/>
      <c r="I18" s="231"/>
      <c r="J18" s="231"/>
      <c r="K18" s="231"/>
      <c r="L18" s="231"/>
      <c r="M18" s="231"/>
      <c r="N18" s="231"/>
      <c r="O18" s="231"/>
      <c r="P18" s="231"/>
      <c r="Q18" s="231"/>
      <c r="R18" s="231"/>
      <c r="S18" s="231"/>
      <c r="T18" s="231"/>
      <c r="U18" s="231"/>
      <c r="V18" s="231"/>
      <c r="W18" s="231"/>
      <c r="X18" s="231"/>
      <c r="Y18" s="231"/>
      <c r="Z18" s="231"/>
      <c r="AA18" s="231"/>
      <c r="AB18" s="231"/>
      <c r="AC18" s="231"/>
      <c r="AD18" s="232"/>
      <c r="AE18" s="69"/>
      <c r="AF18" s="95">
        <v>74000</v>
      </c>
      <c r="AG18" s="62">
        <v>0</v>
      </c>
      <c r="AH18" s="104">
        <v>0</v>
      </c>
      <c r="AI18" s="105"/>
      <c r="AJ18" s="106">
        <f>AG18-AH18</f>
        <v>0</v>
      </c>
      <c r="AK18" s="24"/>
      <c r="AL18" s="24"/>
      <c r="AM18" s="24"/>
      <c r="AN18" s="24"/>
      <c r="AO18" s="24"/>
    </row>
    <row r="19" spans="1:41" s="23" customFormat="1" ht="112.5" customHeight="1" thickBot="1">
      <c r="A19" s="56"/>
      <c r="B19" s="24"/>
      <c r="C19" s="208" t="s">
        <v>39</v>
      </c>
      <c r="D19" s="231"/>
      <c r="E19" s="231"/>
      <c r="F19" s="231"/>
      <c r="G19" s="231"/>
      <c r="H19" s="231"/>
      <c r="I19" s="231"/>
      <c r="J19" s="231"/>
      <c r="K19" s="231"/>
      <c r="L19" s="231"/>
      <c r="M19" s="231"/>
      <c r="N19" s="231"/>
      <c r="O19" s="231"/>
      <c r="P19" s="231"/>
      <c r="Q19" s="231"/>
      <c r="R19" s="231"/>
      <c r="S19" s="231"/>
      <c r="T19" s="231"/>
      <c r="U19" s="231"/>
      <c r="V19" s="231"/>
      <c r="W19" s="231"/>
      <c r="X19" s="231"/>
      <c r="Y19" s="231"/>
      <c r="Z19" s="231"/>
      <c r="AA19" s="231"/>
      <c r="AB19" s="231"/>
      <c r="AC19" s="231"/>
      <c r="AD19" s="232"/>
      <c r="AE19" s="69"/>
      <c r="AF19" s="95">
        <v>24216000</v>
      </c>
      <c r="AG19" s="62">
        <v>2421600</v>
      </c>
      <c r="AH19" s="104">
        <v>0</v>
      </c>
      <c r="AI19" s="105"/>
      <c r="AJ19" s="106">
        <f>AG19-AH19</f>
        <v>2421600</v>
      </c>
      <c r="AK19" s="24"/>
      <c r="AL19" s="24"/>
      <c r="AM19" s="24"/>
      <c r="AN19" s="24"/>
      <c r="AO19" s="24"/>
    </row>
    <row r="20" spans="1:41" s="23" customFormat="1" ht="81" customHeight="1" thickBot="1">
      <c r="A20" s="56"/>
      <c r="B20" s="24"/>
      <c r="C20" s="242" t="s">
        <v>40</v>
      </c>
      <c r="D20" s="243"/>
      <c r="E20" s="243"/>
      <c r="F20" s="243"/>
      <c r="G20" s="243"/>
      <c r="H20" s="243"/>
      <c r="I20" s="243"/>
      <c r="J20" s="243"/>
      <c r="K20" s="243"/>
      <c r="L20" s="243"/>
      <c r="M20" s="243"/>
      <c r="N20" s="243"/>
      <c r="O20" s="243"/>
      <c r="P20" s="243"/>
      <c r="Q20" s="243"/>
      <c r="R20" s="243"/>
      <c r="S20" s="243"/>
      <c r="T20" s="243"/>
      <c r="U20" s="243"/>
      <c r="V20" s="243"/>
      <c r="W20" s="243"/>
      <c r="X20" s="243"/>
      <c r="Y20" s="243"/>
      <c r="Z20" s="243"/>
      <c r="AA20" s="243"/>
      <c r="AB20" s="243"/>
      <c r="AC20" s="243"/>
      <c r="AD20" s="244"/>
      <c r="AE20" s="69"/>
      <c r="AF20" s="197">
        <f>AF22+AF23</f>
        <v>24955000</v>
      </c>
      <c r="AG20" s="62">
        <f t="shared" ref="AG20:AH20" si="4">AG22+AG23</f>
        <v>0</v>
      </c>
      <c r="AH20" s="62">
        <f t="shared" si="4"/>
        <v>0</v>
      </c>
      <c r="AI20" s="105"/>
      <c r="AJ20" s="106">
        <f t="shared" ref="AJ20:AJ23" si="5">AG20-AH20</f>
        <v>0</v>
      </c>
      <c r="AK20" s="24"/>
      <c r="AL20" s="24"/>
      <c r="AM20" s="24"/>
      <c r="AN20" s="24"/>
      <c r="AO20" s="24"/>
    </row>
    <row r="21" spans="1:41" s="23" customFormat="1" ht="20.45" customHeight="1">
      <c r="A21" s="56"/>
      <c r="B21" s="24"/>
      <c r="C21" s="254" t="s">
        <v>1</v>
      </c>
      <c r="D21" s="255"/>
      <c r="E21" s="255"/>
      <c r="F21" s="255"/>
      <c r="G21" s="255"/>
      <c r="H21" s="255"/>
      <c r="I21" s="255"/>
      <c r="J21" s="255"/>
      <c r="K21" s="255"/>
      <c r="L21" s="255"/>
      <c r="M21" s="255"/>
      <c r="N21" s="255"/>
      <c r="O21" s="255"/>
      <c r="P21" s="255"/>
      <c r="Q21" s="255"/>
      <c r="R21" s="255"/>
      <c r="S21" s="255"/>
      <c r="T21" s="255"/>
      <c r="U21" s="255"/>
      <c r="V21" s="255"/>
      <c r="W21" s="255"/>
      <c r="X21" s="255"/>
      <c r="Y21" s="255"/>
      <c r="Z21" s="255"/>
      <c r="AA21" s="255"/>
      <c r="AB21" s="255"/>
      <c r="AC21" s="255"/>
      <c r="AD21" s="256"/>
      <c r="AE21" s="69"/>
      <c r="AF21" s="198"/>
      <c r="AG21" s="119"/>
      <c r="AH21" s="120"/>
      <c r="AI21" s="121"/>
      <c r="AJ21" s="122"/>
      <c r="AK21" s="24"/>
      <c r="AL21" s="24"/>
      <c r="AM21" s="24"/>
      <c r="AN21" s="24"/>
      <c r="AO21" s="24"/>
    </row>
    <row r="22" spans="1:41" s="23" customFormat="1" ht="24.6" customHeight="1">
      <c r="A22" s="56"/>
      <c r="B22" s="24"/>
      <c r="C22" s="70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258" t="s">
        <v>4</v>
      </c>
      <c r="AA22" s="259"/>
      <c r="AB22" s="259"/>
      <c r="AC22" s="259"/>
      <c r="AD22" s="260"/>
      <c r="AE22" s="69"/>
      <c r="AF22" s="199">
        <v>23123000</v>
      </c>
      <c r="AG22" s="110">
        <v>0</v>
      </c>
      <c r="AH22" s="111">
        <v>0</v>
      </c>
      <c r="AI22" s="112"/>
      <c r="AJ22" s="113">
        <f t="shared" si="5"/>
        <v>0</v>
      </c>
      <c r="AK22" s="24"/>
      <c r="AL22" s="24"/>
      <c r="AM22" s="24"/>
      <c r="AN22" s="24"/>
      <c r="AO22" s="24"/>
    </row>
    <row r="23" spans="1:41" s="23" customFormat="1" ht="40.5" customHeight="1" thickBot="1">
      <c r="A23" s="56"/>
      <c r="B23" s="24"/>
      <c r="C23" s="143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  <c r="V23" s="144"/>
      <c r="W23" s="144"/>
      <c r="X23" s="144"/>
      <c r="Y23" s="144"/>
      <c r="Z23" s="261" t="s">
        <v>22</v>
      </c>
      <c r="AA23" s="262"/>
      <c r="AB23" s="262"/>
      <c r="AC23" s="262"/>
      <c r="AD23" s="263"/>
      <c r="AE23" s="69"/>
      <c r="AF23" s="200">
        <v>1832000</v>
      </c>
      <c r="AG23" s="145">
        <v>0</v>
      </c>
      <c r="AH23" s="146">
        <v>0</v>
      </c>
      <c r="AI23" s="147"/>
      <c r="AJ23" s="148">
        <f t="shared" si="5"/>
        <v>0</v>
      </c>
      <c r="AK23" s="24"/>
      <c r="AL23" s="24"/>
      <c r="AM23" s="24"/>
      <c r="AN23" s="24"/>
      <c r="AO23" s="24"/>
    </row>
    <row r="24" spans="1:41" s="23" customFormat="1" ht="91.5" customHeight="1" thickBot="1">
      <c r="A24" s="56"/>
      <c r="B24" s="24"/>
      <c r="C24" s="208" t="s">
        <v>41</v>
      </c>
      <c r="D24" s="231"/>
      <c r="E24" s="231"/>
      <c r="F24" s="231"/>
      <c r="G24" s="231"/>
      <c r="H24" s="231"/>
      <c r="I24" s="231"/>
      <c r="J24" s="231"/>
      <c r="K24" s="231"/>
      <c r="L24" s="231"/>
      <c r="M24" s="231"/>
      <c r="N24" s="231"/>
      <c r="O24" s="231"/>
      <c r="P24" s="231"/>
      <c r="Q24" s="231"/>
      <c r="R24" s="231"/>
      <c r="S24" s="231"/>
      <c r="T24" s="231"/>
      <c r="U24" s="231"/>
      <c r="V24" s="231"/>
      <c r="W24" s="231"/>
      <c r="X24" s="231"/>
      <c r="Y24" s="231"/>
      <c r="Z24" s="231"/>
      <c r="AA24" s="231"/>
      <c r="AB24" s="231"/>
      <c r="AC24" s="231"/>
      <c r="AD24" s="232"/>
      <c r="AE24" s="149"/>
      <c r="AF24" s="95">
        <f>AF26+AF27+AF28</f>
        <v>21904000</v>
      </c>
      <c r="AG24" s="62">
        <f>AG26+AG27+AG28</f>
        <v>1954655</v>
      </c>
      <c r="AH24" s="62">
        <f>AH26+AH27+AH28</f>
        <v>13500</v>
      </c>
      <c r="AI24" s="105"/>
      <c r="AJ24" s="106">
        <f>AG24-AH24</f>
        <v>1941155</v>
      </c>
      <c r="AK24" s="24"/>
      <c r="AL24" s="24"/>
      <c r="AM24" s="24"/>
      <c r="AN24" s="24"/>
      <c r="AO24" s="24"/>
    </row>
    <row r="25" spans="1:41" s="23" customFormat="1" ht="25.15" customHeight="1">
      <c r="A25" s="56"/>
      <c r="B25" s="24"/>
      <c r="C25" s="235" t="s">
        <v>1</v>
      </c>
      <c r="D25" s="236"/>
      <c r="E25" s="236"/>
      <c r="F25" s="236"/>
      <c r="G25" s="236"/>
      <c r="H25" s="236"/>
      <c r="I25" s="236"/>
      <c r="J25" s="236"/>
      <c r="K25" s="236"/>
      <c r="L25" s="236"/>
      <c r="M25" s="236"/>
      <c r="N25" s="236"/>
      <c r="O25" s="236"/>
      <c r="P25" s="236"/>
      <c r="Q25" s="236"/>
      <c r="R25" s="236"/>
      <c r="S25" s="236"/>
      <c r="T25" s="236"/>
      <c r="U25" s="236"/>
      <c r="V25" s="236"/>
      <c r="W25" s="236"/>
      <c r="X25" s="236"/>
      <c r="Y25" s="236"/>
      <c r="Z25" s="236"/>
      <c r="AA25" s="236"/>
      <c r="AB25" s="236"/>
      <c r="AC25" s="236"/>
      <c r="AD25" s="237"/>
      <c r="AE25" s="69"/>
      <c r="AF25" s="201"/>
      <c r="AG25" s="127"/>
      <c r="AH25" s="128"/>
      <c r="AI25" s="129"/>
      <c r="AJ25" s="130"/>
      <c r="AK25" s="24"/>
      <c r="AL25" s="24"/>
      <c r="AM25" s="24"/>
      <c r="AN25" s="24"/>
      <c r="AO25" s="24"/>
    </row>
    <row r="26" spans="1:41" s="23" customFormat="1" ht="54" customHeight="1">
      <c r="A26" s="56"/>
      <c r="B26" s="24"/>
      <c r="C26" s="158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Q26" s="144"/>
      <c r="R26" s="144"/>
      <c r="S26" s="144"/>
      <c r="T26" s="144"/>
      <c r="U26" s="144"/>
      <c r="V26" s="144"/>
      <c r="W26" s="144"/>
      <c r="X26" s="144"/>
      <c r="Y26" s="144"/>
      <c r="Z26" s="261" t="s">
        <v>8</v>
      </c>
      <c r="AA26" s="267"/>
      <c r="AB26" s="267"/>
      <c r="AC26" s="267"/>
      <c r="AD26" s="268"/>
      <c r="AE26" s="69"/>
      <c r="AF26" s="200">
        <v>20917000</v>
      </c>
      <c r="AG26" s="145">
        <v>1883000</v>
      </c>
      <c r="AH26" s="146">
        <v>0</v>
      </c>
      <c r="AI26" s="147"/>
      <c r="AJ26" s="148">
        <f t="shared" ref="AJ26:AJ29" si="6">AG26-AH26</f>
        <v>1883000</v>
      </c>
      <c r="AK26" s="24"/>
      <c r="AL26" s="24"/>
      <c r="AM26" s="24"/>
      <c r="AN26" s="24"/>
      <c r="AO26" s="24"/>
    </row>
    <row r="27" spans="1:41" s="23" customFormat="1" ht="72.75" customHeight="1">
      <c r="A27" s="56"/>
      <c r="B27" s="24"/>
      <c r="C27" s="159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264" t="s">
        <v>20</v>
      </c>
      <c r="AA27" s="265"/>
      <c r="AB27" s="265"/>
      <c r="AC27" s="265"/>
      <c r="AD27" s="266"/>
      <c r="AE27" s="160"/>
      <c r="AF27" s="199">
        <v>778000</v>
      </c>
      <c r="AG27" s="110">
        <v>62240</v>
      </c>
      <c r="AH27" s="111">
        <v>13500</v>
      </c>
      <c r="AI27" s="112"/>
      <c r="AJ27" s="161">
        <f t="shared" si="6"/>
        <v>48740</v>
      </c>
      <c r="AK27" s="24"/>
      <c r="AL27" s="24"/>
      <c r="AM27" s="24"/>
      <c r="AN27" s="24"/>
      <c r="AO27" s="24"/>
    </row>
    <row r="28" spans="1:41" s="23" customFormat="1" ht="63" customHeight="1" thickBot="1">
      <c r="A28" s="56"/>
      <c r="B28" s="24"/>
      <c r="C28" s="159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264" t="s">
        <v>9</v>
      </c>
      <c r="AA28" s="265"/>
      <c r="AB28" s="265"/>
      <c r="AC28" s="265"/>
      <c r="AD28" s="266"/>
      <c r="AE28" s="160"/>
      <c r="AF28" s="199">
        <v>209000</v>
      </c>
      <c r="AG28" s="110">
        <v>9415</v>
      </c>
      <c r="AH28" s="111">
        <v>0</v>
      </c>
      <c r="AI28" s="112"/>
      <c r="AJ28" s="161">
        <f t="shared" si="6"/>
        <v>9415</v>
      </c>
      <c r="AK28" s="24"/>
      <c r="AL28" s="24"/>
      <c r="AM28" s="24"/>
      <c r="AN28" s="24"/>
      <c r="AO28" s="24"/>
    </row>
    <row r="29" spans="1:41" ht="123" hidden="1" customHeight="1" thickBot="1">
      <c r="A29" s="58"/>
      <c r="B29" s="1"/>
      <c r="C29" s="292"/>
      <c r="D29" s="293"/>
      <c r="E29" s="293"/>
      <c r="F29" s="293"/>
      <c r="G29" s="293"/>
      <c r="H29" s="293"/>
      <c r="I29" s="293"/>
      <c r="J29" s="293"/>
      <c r="K29" s="293"/>
      <c r="L29" s="293"/>
      <c r="M29" s="293"/>
      <c r="N29" s="293"/>
      <c r="O29" s="293"/>
      <c r="P29" s="293"/>
      <c r="Q29" s="293"/>
      <c r="R29" s="293"/>
      <c r="S29" s="293"/>
      <c r="T29" s="293"/>
      <c r="U29" s="293"/>
      <c r="V29" s="293"/>
      <c r="W29" s="293"/>
      <c r="X29" s="293"/>
      <c r="Y29" s="293"/>
      <c r="Z29" s="293"/>
      <c r="AA29" s="293"/>
      <c r="AB29" s="293"/>
      <c r="AC29" s="293"/>
      <c r="AD29" s="294"/>
      <c r="AE29" s="69"/>
      <c r="AF29" s="202"/>
      <c r="AG29" s="66"/>
      <c r="AH29" s="131"/>
      <c r="AI29" s="132"/>
      <c r="AJ29" s="133">
        <f t="shared" si="6"/>
        <v>0</v>
      </c>
      <c r="AK29" s="37"/>
    </row>
    <row r="30" spans="1:41" s="154" customFormat="1" ht="114" customHeight="1" thickBot="1">
      <c r="A30" s="151"/>
      <c r="B30" s="153"/>
      <c r="C30" s="295" t="s">
        <v>42</v>
      </c>
      <c r="D30" s="296"/>
      <c r="E30" s="296"/>
      <c r="F30" s="296"/>
      <c r="G30" s="296"/>
      <c r="H30" s="296"/>
      <c r="I30" s="296"/>
      <c r="J30" s="296"/>
      <c r="K30" s="296"/>
      <c r="L30" s="296"/>
      <c r="M30" s="296"/>
      <c r="N30" s="296"/>
      <c r="O30" s="296"/>
      <c r="P30" s="296"/>
      <c r="Q30" s="296"/>
      <c r="R30" s="296"/>
      <c r="S30" s="296"/>
      <c r="T30" s="296"/>
      <c r="U30" s="296"/>
      <c r="V30" s="296"/>
      <c r="W30" s="296"/>
      <c r="X30" s="296"/>
      <c r="Y30" s="296"/>
      <c r="Z30" s="296"/>
      <c r="AA30" s="296"/>
      <c r="AB30" s="296"/>
      <c r="AC30" s="296"/>
      <c r="AD30" s="297"/>
      <c r="AE30" s="149"/>
      <c r="AF30" s="203">
        <f>AF32+AF37</f>
        <v>259956000</v>
      </c>
      <c r="AG30" s="203">
        <v>21285000</v>
      </c>
      <c r="AH30" s="203">
        <v>3951657.31</v>
      </c>
      <c r="AI30" s="203">
        <f t="shared" ref="AI30" si="7">AI32+AI37</f>
        <v>0</v>
      </c>
      <c r="AJ30" s="203">
        <f>AG30-AH30</f>
        <v>17333342.690000001</v>
      </c>
      <c r="AK30" s="155"/>
      <c r="AL30" s="153"/>
      <c r="AM30" s="153"/>
      <c r="AN30" s="153"/>
      <c r="AO30" s="153"/>
    </row>
    <row r="31" spans="1:41" s="23" customFormat="1" ht="16.899999999999999" customHeight="1">
      <c r="A31" s="56"/>
      <c r="B31" s="24"/>
      <c r="C31" s="289" t="s">
        <v>1</v>
      </c>
      <c r="D31" s="290"/>
      <c r="E31" s="290"/>
      <c r="F31" s="290"/>
      <c r="G31" s="290"/>
      <c r="H31" s="290"/>
      <c r="I31" s="290"/>
      <c r="J31" s="290"/>
      <c r="K31" s="290"/>
      <c r="L31" s="290"/>
      <c r="M31" s="290"/>
      <c r="N31" s="290"/>
      <c r="O31" s="290"/>
      <c r="P31" s="290"/>
      <c r="Q31" s="290"/>
      <c r="R31" s="290"/>
      <c r="S31" s="290"/>
      <c r="T31" s="290"/>
      <c r="U31" s="290"/>
      <c r="V31" s="290"/>
      <c r="W31" s="290"/>
      <c r="X31" s="290"/>
      <c r="Y31" s="290"/>
      <c r="Z31" s="290"/>
      <c r="AA31" s="290"/>
      <c r="AB31" s="290"/>
      <c r="AC31" s="290"/>
      <c r="AD31" s="291"/>
      <c r="AE31" s="72"/>
      <c r="AF31" s="197"/>
      <c r="AG31" s="134"/>
      <c r="AH31" s="120"/>
      <c r="AI31" s="121"/>
      <c r="AJ31" s="135"/>
      <c r="AK31" s="24"/>
      <c r="AL31" s="24"/>
      <c r="AM31" s="24"/>
      <c r="AN31" s="24"/>
      <c r="AO31" s="24"/>
    </row>
    <row r="32" spans="1:41" s="23" customFormat="1" ht="28.9" customHeight="1">
      <c r="A32" s="56"/>
      <c r="B32" s="24"/>
      <c r="C32" s="87"/>
      <c r="D32" s="88" t="s">
        <v>2</v>
      </c>
      <c r="E32" s="88" t="s">
        <v>2</v>
      </c>
      <c r="F32" s="88" t="s">
        <v>2</v>
      </c>
      <c r="G32" s="88" t="s">
        <v>2</v>
      </c>
      <c r="H32" s="88" t="s">
        <v>2</v>
      </c>
      <c r="I32" s="88" t="s">
        <v>2</v>
      </c>
      <c r="J32" s="88" t="s">
        <v>2</v>
      </c>
      <c r="K32" s="88" t="s">
        <v>2</v>
      </c>
      <c r="L32" s="88" t="s">
        <v>2</v>
      </c>
      <c r="M32" s="88" t="s">
        <v>2</v>
      </c>
      <c r="N32" s="88" t="s">
        <v>2</v>
      </c>
      <c r="O32" s="88" t="s">
        <v>2</v>
      </c>
      <c r="P32" s="88" t="s">
        <v>2</v>
      </c>
      <c r="Q32" s="88" t="s">
        <v>2</v>
      </c>
      <c r="R32" s="88" t="s">
        <v>2</v>
      </c>
      <c r="S32" s="88" t="s">
        <v>2</v>
      </c>
      <c r="T32" s="88" t="s">
        <v>2</v>
      </c>
      <c r="U32" s="88" t="s">
        <v>2</v>
      </c>
      <c r="V32" s="88" t="s">
        <v>2</v>
      </c>
      <c r="W32" s="88" t="s">
        <v>2</v>
      </c>
      <c r="X32" s="88" t="s">
        <v>2</v>
      </c>
      <c r="Y32" s="88" t="s">
        <v>2</v>
      </c>
      <c r="Z32" s="278" t="s">
        <v>12</v>
      </c>
      <c r="AA32" s="279"/>
      <c r="AB32" s="279"/>
      <c r="AC32" s="279"/>
      <c r="AD32" s="280"/>
      <c r="AE32" s="89"/>
      <c r="AF32" s="199">
        <f>AF34+AF35+AF36</f>
        <v>255418000</v>
      </c>
      <c r="AG32" s="68">
        <f t="shared" ref="AG32:AJ32" si="8">AG34+AG35+AG36</f>
        <v>21285000</v>
      </c>
      <c r="AH32" s="68">
        <f t="shared" si="8"/>
        <v>3951657.3099999996</v>
      </c>
      <c r="AI32" s="68">
        <f t="shared" si="8"/>
        <v>0</v>
      </c>
      <c r="AJ32" s="68">
        <f t="shared" si="8"/>
        <v>17333342.690000001</v>
      </c>
      <c r="AK32" s="24"/>
      <c r="AL32" s="24"/>
      <c r="AM32" s="24"/>
      <c r="AN32" s="24"/>
      <c r="AO32" s="24"/>
    </row>
    <row r="33" spans="1:41" s="23" customFormat="1" ht="21.6" customHeight="1">
      <c r="A33" s="56"/>
      <c r="B33" s="24"/>
      <c r="C33" s="311" t="s">
        <v>0</v>
      </c>
      <c r="D33" s="312"/>
      <c r="E33" s="312"/>
      <c r="F33" s="312"/>
      <c r="G33" s="312"/>
      <c r="H33" s="312"/>
      <c r="I33" s="312"/>
      <c r="J33" s="312"/>
      <c r="K33" s="312"/>
      <c r="L33" s="312"/>
      <c r="M33" s="312"/>
      <c r="N33" s="312"/>
      <c r="O33" s="312"/>
      <c r="P33" s="312"/>
      <c r="Q33" s="312"/>
      <c r="R33" s="312"/>
      <c r="S33" s="312"/>
      <c r="T33" s="312"/>
      <c r="U33" s="312"/>
      <c r="V33" s="312"/>
      <c r="W33" s="312"/>
      <c r="X33" s="312"/>
      <c r="Y33" s="312"/>
      <c r="Z33" s="312"/>
      <c r="AA33" s="312"/>
      <c r="AB33" s="312"/>
      <c r="AC33" s="312"/>
      <c r="AD33" s="313"/>
      <c r="AE33" s="89"/>
      <c r="AF33" s="199"/>
      <c r="AG33" s="136"/>
      <c r="AH33" s="137"/>
      <c r="AI33" s="138"/>
      <c r="AJ33" s="139"/>
      <c r="AK33" s="24"/>
      <c r="AL33" s="24"/>
      <c r="AM33" s="24"/>
      <c r="AN33" s="24"/>
      <c r="AO33" s="24"/>
    </row>
    <row r="34" spans="1:41" s="23" customFormat="1" ht="28.9" customHeight="1">
      <c r="A34" s="56"/>
      <c r="B34" s="24"/>
      <c r="C34" s="87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287" t="s">
        <v>10</v>
      </c>
      <c r="AB34" s="287"/>
      <c r="AC34" s="287"/>
      <c r="AD34" s="288"/>
      <c r="AE34" s="89"/>
      <c r="AF34" s="199">
        <v>189624000</v>
      </c>
      <c r="AG34" s="140">
        <v>15802000</v>
      </c>
      <c r="AH34" s="111">
        <v>2598863.5099999998</v>
      </c>
      <c r="AI34" s="112"/>
      <c r="AJ34" s="113">
        <f t="shared" ref="AJ34:AJ38" si="9">AG34-AH34</f>
        <v>13203136.49</v>
      </c>
      <c r="AK34" s="24"/>
      <c r="AL34" s="24"/>
      <c r="AM34" s="24"/>
      <c r="AN34" s="24"/>
      <c r="AO34" s="24"/>
    </row>
    <row r="35" spans="1:41" s="23" customFormat="1" ht="25.9" customHeight="1">
      <c r="A35" s="56"/>
      <c r="B35" s="24"/>
      <c r="C35" s="87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269" t="s">
        <v>21</v>
      </c>
      <c r="AB35" s="269"/>
      <c r="AC35" s="269"/>
      <c r="AD35" s="270"/>
      <c r="AE35" s="89"/>
      <c r="AF35" s="199">
        <v>27595000</v>
      </c>
      <c r="AG35" s="110">
        <v>2300000</v>
      </c>
      <c r="AH35" s="111">
        <v>826789.94</v>
      </c>
      <c r="AI35" s="112"/>
      <c r="AJ35" s="113">
        <f t="shared" si="9"/>
        <v>1473210.06</v>
      </c>
      <c r="AK35" s="24"/>
      <c r="AL35" s="24"/>
      <c r="AM35" s="24"/>
      <c r="AN35" s="24"/>
      <c r="AO35" s="24"/>
    </row>
    <row r="36" spans="1:41" s="23" customFormat="1" ht="25.9" customHeight="1">
      <c r="A36" s="56"/>
      <c r="B36" s="24"/>
      <c r="C36" s="87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228" t="s">
        <v>14</v>
      </c>
      <c r="AB36" s="229"/>
      <c r="AC36" s="229"/>
      <c r="AD36" s="230"/>
      <c r="AE36" s="89"/>
      <c r="AF36" s="199">
        <v>38199000</v>
      </c>
      <c r="AG36" s="110">
        <v>3183000</v>
      </c>
      <c r="AH36" s="111">
        <v>526003.86</v>
      </c>
      <c r="AI36" s="112"/>
      <c r="AJ36" s="113">
        <f t="shared" si="9"/>
        <v>2656996.14</v>
      </c>
      <c r="AK36" s="24"/>
      <c r="AL36" s="24"/>
      <c r="AM36" s="24"/>
      <c r="AN36" s="24"/>
      <c r="AO36" s="24"/>
    </row>
    <row r="37" spans="1:41" s="23" customFormat="1" ht="32.450000000000003" customHeight="1" thickBot="1">
      <c r="A37" s="56"/>
      <c r="B37" s="24"/>
      <c r="C37" s="87"/>
      <c r="D37" s="142" t="s">
        <v>3</v>
      </c>
      <c r="E37" s="142" t="s">
        <v>3</v>
      </c>
      <c r="F37" s="142" t="s">
        <v>3</v>
      </c>
      <c r="G37" s="142" t="s">
        <v>3</v>
      </c>
      <c r="H37" s="142" t="s">
        <v>3</v>
      </c>
      <c r="I37" s="142" t="s">
        <v>3</v>
      </c>
      <c r="J37" s="142" t="s">
        <v>3</v>
      </c>
      <c r="K37" s="142" t="s">
        <v>3</v>
      </c>
      <c r="L37" s="142" t="s">
        <v>3</v>
      </c>
      <c r="M37" s="142" t="s">
        <v>3</v>
      </c>
      <c r="N37" s="142" t="s">
        <v>3</v>
      </c>
      <c r="O37" s="142" t="s">
        <v>3</v>
      </c>
      <c r="P37" s="142" t="s">
        <v>3</v>
      </c>
      <c r="Q37" s="142" t="s">
        <v>3</v>
      </c>
      <c r="R37" s="142" t="s">
        <v>3</v>
      </c>
      <c r="S37" s="142" t="s">
        <v>3</v>
      </c>
      <c r="T37" s="142" t="s">
        <v>3</v>
      </c>
      <c r="U37" s="142" t="s">
        <v>3</v>
      </c>
      <c r="V37" s="142" t="s">
        <v>3</v>
      </c>
      <c r="W37" s="142" t="s">
        <v>3</v>
      </c>
      <c r="X37" s="142" t="s">
        <v>3</v>
      </c>
      <c r="Y37" s="142" t="s">
        <v>3</v>
      </c>
      <c r="Z37" s="278" t="s">
        <v>6</v>
      </c>
      <c r="AA37" s="279"/>
      <c r="AB37" s="279"/>
      <c r="AC37" s="279"/>
      <c r="AD37" s="280"/>
      <c r="AE37" s="89"/>
      <c r="AF37" s="200">
        <v>4538000</v>
      </c>
      <c r="AG37" s="123">
        <v>0</v>
      </c>
      <c r="AH37" s="124">
        <v>0</v>
      </c>
      <c r="AI37" s="125"/>
      <c r="AJ37" s="126">
        <f t="shared" si="9"/>
        <v>0</v>
      </c>
      <c r="AK37" s="24"/>
      <c r="AL37" s="24"/>
      <c r="AM37" s="24"/>
      <c r="AN37" s="24"/>
      <c r="AO37" s="24"/>
    </row>
    <row r="38" spans="1:41" s="23" customFormat="1" ht="82.5" customHeight="1" thickBot="1">
      <c r="A38" s="56"/>
      <c r="B38" s="24"/>
      <c r="C38" s="208" t="s">
        <v>43</v>
      </c>
      <c r="D38" s="283"/>
      <c r="E38" s="283"/>
      <c r="F38" s="283"/>
      <c r="G38" s="283"/>
      <c r="H38" s="283"/>
      <c r="I38" s="283"/>
      <c r="J38" s="283"/>
      <c r="K38" s="283"/>
      <c r="L38" s="283"/>
      <c r="M38" s="283"/>
      <c r="N38" s="283"/>
      <c r="O38" s="283"/>
      <c r="P38" s="283"/>
      <c r="Q38" s="283"/>
      <c r="R38" s="283"/>
      <c r="S38" s="283"/>
      <c r="T38" s="283"/>
      <c r="U38" s="283"/>
      <c r="V38" s="283"/>
      <c r="W38" s="283"/>
      <c r="X38" s="283"/>
      <c r="Y38" s="283"/>
      <c r="Z38" s="283"/>
      <c r="AA38" s="283"/>
      <c r="AB38" s="283"/>
      <c r="AC38" s="283"/>
      <c r="AD38" s="284"/>
      <c r="AE38" s="92"/>
      <c r="AF38" s="95">
        <v>11477000</v>
      </c>
      <c r="AG38" s="62">
        <v>0</v>
      </c>
      <c r="AH38" s="104">
        <v>0</v>
      </c>
      <c r="AI38" s="105"/>
      <c r="AJ38" s="106">
        <f t="shared" si="9"/>
        <v>0</v>
      </c>
      <c r="AK38" s="24"/>
      <c r="AL38" s="24"/>
      <c r="AM38" s="24"/>
      <c r="AN38" s="24"/>
      <c r="AO38" s="24"/>
    </row>
    <row r="39" spans="1:41" s="23" customFormat="1" ht="84" customHeight="1" thickBot="1">
      <c r="A39" s="56"/>
      <c r="B39" s="24"/>
      <c r="C39" s="245" t="s">
        <v>44</v>
      </c>
      <c r="D39" s="281"/>
      <c r="E39" s="281"/>
      <c r="F39" s="281"/>
      <c r="G39" s="281"/>
      <c r="H39" s="281"/>
      <c r="I39" s="281"/>
      <c r="J39" s="281"/>
      <c r="K39" s="281"/>
      <c r="L39" s="281"/>
      <c r="M39" s="281"/>
      <c r="N39" s="281"/>
      <c r="O39" s="281"/>
      <c r="P39" s="281"/>
      <c r="Q39" s="281"/>
      <c r="R39" s="281"/>
      <c r="S39" s="281"/>
      <c r="T39" s="281"/>
      <c r="U39" s="281"/>
      <c r="V39" s="281"/>
      <c r="W39" s="281"/>
      <c r="X39" s="281"/>
      <c r="Y39" s="281"/>
      <c r="Z39" s="281"/>
      <c r="AA39" s="281"/>
      <c r="AB39" s="281"/>
      <c r="AC39" s="281"/>
      <c r="AD39" s="282"/>
      <c r="AE39" s="65"/>
      <c r="AF39" s="196">
        <v>874000</v>
      </c>
      <c r="AG39" s="62">
        <v>0</v>
      </c>
      <c r="AH39" s="104">
        <v>0</v>
      </c>
      <c r="AI39" s="105"/>
      <c r="AJ39" s="106">
        <f t="shared" ref="AJ39:AJ47" si="10">AG39-AH39</f>
        <v>0</v>
      </c>
      <c r="AK39" s="24"/>
      <c r="AL39" s="24"/>
      <c r="AM39" s="24"/>
      <c r="AN39" s="24"/>
      <c r="AO39" s="24"/>
    </row>
    <row r="40" spans="1:41" s="23" customFormat="1" ht="84" customHeight="1" thickBot="1">
      <c r="A40" s="56"/>
      <c r="B40" s="24"/>
      <c r="C40" s="208" t="s">
        <v>45</v>
      </c>
      <c r="D40" s="209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  <c r="AA40" s="209"/>
      <c r="AB40" s="209"/>
      <c r="AC40" s="209"/>
      <c r="AD40" s="91"/>
      <c r="AE40" s="65"/>
      <c r="AF40" s="196">
        <v>1748000</v>
      </c>
      <c r="AG40" s="96">
        <v>0</v>
      </c>
      <c r="AH40" s="97">
        <v>0</v>
      </c>
      <c r="AI40" s="98"/>
      <c r="AJ40" s="99">
        <f t="shared" si="10"/>
        <v>0</v>
      </c>
      <c r="AK40" s="24"/>
      <c r="AL40" s="24"/>
      <c r="AM40" s="24"/>
      <c r="AN40" s="24"/>
      <c r="AO40" s="24"/>
    </row>
    <row r="41" spans="1:41" s="23" customFormat="1" ht="84" customHeight="1" thickBot="1">
      <c r="A41" s="56"/>
      <c r="B41" s="24"/>
      <c r="C41" s="208" t="s">
        <v>46</v>
      </c>
      <c r="D41" s="209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  <c r="W41" s="209"/>
      <c r="X41" s="209"/>
      <c r="Y41" s="209"/>
      <c r="Z41" s="209"/>
      <c r="AA41" s="209"/>
      <c r="AB41" s="209"/>
      <c r="AC41" s="209"/>
      <c r="AD41" s="150"/>
      <c r="AE41" s="65"/>
      <c r="AF41" s="196">
        <v>972000</v>
      </c>
      <c r="AG41" s="96">
        <v>0</v>
      </c>
      <c r="AH41" s="97">
        <v>0</v>
      </c>
      <c r="AI41" s="98"/>
      <c r="AJ41" s="99">
        <f t="shared" si="10"/>
        <v>0</v>
      </c>
      <c r="AK41" s="24"/>
      <c r="AL41" s="24"/>
      <c r="AM41" s="24"/>
      <c r="AN41" s="24"/>
      <c r="AO41" s="24"/>
    </row>
    <row r="42" spans="1:41" s="23" customFormat="1" ht="84" customHeight="1" thickBot="1">
      <c r="A42" s="56"/>
      <c r="B42" s="24"/>
      <c r="C42" s="208" t="s">
        <v>47</v>
      </c>
      <c r="D42" s="209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  <c r="W42" s="209"/>
      <c r="X42" s="209"/>
      <c r="Y42" s="209"/>
      <c r="Z42" s="209"/>
      <c r="AA42" s="209"/>
      <c r="AB42" s="209"/>
      <c r="AC42" s="209"/>
      <c r="AD42" s="189"/>
      <c r="AE42" s="65"/>
      <c r="AF42" s="196">
        <v>540000</v>
      </c>
      <c r="AG42" s="96">
        <v>0</v>
      </c>
      <c r="AH42" s="97">
        <v>0</v>
      </c>
      <c r="AI42" s="98"/>
      <c r="AJ42" s="99">
        <f t="shared" si="10"/>
        <v>0</v>
      </c>
      <c r="AK42" s="24"/>
      <c r="AL42" s="24"/>
      <c r="AM42" s="24"/>
      <c r="AN42" s="24"/>
      <c r="AO42" s="24"/>
    </row>
    <row r="43" spans="1:41" s="23" customFormat="1" ht="64.5" customHeight="1" thickBot="1">
      <c r="A43" s="56"/>
      <c r="B43" s="24"/>
      <c r="C43" s="285" t="s">
        <v>53</v>
      </c>
      <c r="D43" s="286"/>
      <c r="E43" s="286"/>
      <c r="F43" s="286"/>
      <c r="G43" s="286"/>
      <c r="H43" s="286"/>
      <c r="I43" s="286"/>
      <c r="J43" s="286"/>
      <c r="K43" s="286"/>
      <c r="L43" s="286"/>
      <c r="M43" s="286"/>
      <c r="N43" s="286"/>
      <c r="O43" s="286"/>
      <c r="P43" s="286"/>
      <c r="Q43" s="286"/>
      <c r="R43" s="286"/>
      <c r="S43" s="286"/>
      <c r="T43" s="286"/>
      <c r="U43" s="286"/>
      <c r="V43" s="286"/>
      <c r="W43" s="286"/>
      <c r="X43" s="286"/>
      <c r="Y43" s="286"/>
      <c r="Z43" s="286"/>
      <c r="AA43" s="286"/>
      <c r="AB43" s="286"/>
      <c r="AC43" s="286"/>
      <c r="AD43" s="93"/>
      <c r="AE43" s="94"/>
      <c r="AF43" s="95">
        <f>AF44+AF45+AF46+AF47+AF48</f>
        <v>28748000</v>
      </c>
      <c r="AG43" s="95">
        <f t="shared" ref="AG43:AJ43" si="11">AG44+AG45+AG46+AG47+AG48</f>
        <v>0</v>
      </c>
      <c r="AH43" s="95">
        <f t="shared" si="11"/>
        <v>0</v>
      </c>
      <c r="AI43" s="95">
        <f t="shared" si="11"/>
        <v>0</v>
      </c>
      <c r="AJ43" s="95">
        <f t="shared" si="11"/>
        <v>0</v>
      </c>
      <c r="AK43" s="24"/>
      <c r="AL43" s="24"/>
      <c r="AM43" s="24"/>
      <c r="AN43" s="24"/>
      <c r="AO43" s="24"/>
    </row>
    <row r="44" spans="1:41" s="23" customFormat="1" ht="50.25" customHeight="1" thickBot="1">
      <c r="A44" s="56"/>
      <c r="B44" s="24"/>
      <c r="C44" s="208" t="s">
        <v>23</v>
      </c>
      <c r="D44" s="209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  <c r="W44" s="209"/>
      <c r="X44" s="209"/>
      <c r="Y44" s="209"/>
      <c r="Z44" s="209"/>
      <c r="AA44" s="209"/>
      <c r="AB44" s="209"/>
      <c r="AC44" s="209"/>
      <c r="AD44" s="90"/>
      <c r="AE44" s="92"/>
      <c r="AF44" s="95">
        <v>2702000</v>
      </c>
      <c r="AG44" s="62">
        <v>0</v>
      </c>
      <c r="AH44" s="104">
        <v>0</v>
      </c>
      <c r="AI44" s="105"/>
      <c r="AJ44" s="141">
        <f t="shared" si="10"/>
        <v>0</v>
      </c>
      <c r="AK44" s="24"/>
      <c r="AL44" s="24"/>
      <c r="AM44" s="24"/>
      <c r="AN44" s="24"/>
      <c r="AO44" s="24"/>
    </row>
    <row r="45" spans="1:41" s="23" customFormat="1" ht="80.25" customHeight="1" thickBot="1">
      <c r="A45" s="56"/>
      <c r="B45" s="24"/>
      <c r="C45" s="208" t="s">
        <v>49</v>
      </c>
      <c r="D45" s="209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  <c r="W45" s="209"/>
      <c r="X45" s="209"/>
      <c r="Y45" s="209"/>
      <c r="Z45" s="209"/>
      <c r="AA45" s="209"/>
      <c r="AB45" s="209"/>
      <c r="AC45" s="209"/>
      <c r="AD45" s="90"/>
      <c r="AE45" s="92"/>
      <c r="AF45" s="95">
        <v>20222000</v>
      </c>
      <c r="AG45" s="62">
        <v>0</v>
      </c>
      <c r="AH45" s="104">
        <v>0</v>
      </c>
      <c r="AI45" s="105"/>
      <c r="AJ45" s="141">
        <f t="shared" si="10"/>
        <v>0</v>
      </c>
      <c r="AK45" s="24"/>
      <c r="AL45" s="24"/>
      <c r="AM45" s="24"/>
      <c r="AN45" s="24"/>
      <c r="AO45" s="24"/>
    </row>
    <row r="46" spans="1:41" s="23" customFormat="1" ht="102.75" customHeight="1" thickBot="1">
      <c r="A46" s="56"/>
      <c r="B46" s="24"/>
      <c r="C46" s="208" t="s">
        <v>50</v>
      </c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  <c r="R46" s="209"/>
      <c r="S46" s="209"/>
      <c r="T46" s="209"/>
      <c r="U46" s="209"/>
      <c r="V46" s="209"/>
      <c r="W46" s="209"/>
      <c r="X46" s="209"/>
      <c r="Y46" s="209"/>
      <c r="Z46" s="209"/>
      <c r="AA46" s="209"/>
      <c r="AB46" s="209"/>
      <c r="AC46" s="209"/>
      <c r="AD46" s="91"/>
      <c r="AE46" s="65"/>
      <c r="AF46" s="196">
        <v>1270000</v>
      </c>
      <c r="AG46" s="96">
        <v>0</v>
      </c>
      <c r="AH46" s="97">
        <v>0</v>
      </c>
      <c r="AI46" s="98"/>
      <c r="AJ46" s="99">
        <f t="shared" si="10"/>
        <v>0</v>
      </c>
      <c r="AK46" s="24"/>
      <c r="AL46" s="24"/>
      <c r="AM46" s="24"/>
      <c r="AN46" s="24"/>
      <c r="AO46" s="24"/>
    </row>
    <row r="47" spans="1:41" s="23" customFormat="1" ht="117" customHeight="1" thickBot="1">
      <c r="A47" s="56"/>
      <c r="B47" s="24"/>
      <c r="C47" s="208" t="s">
        <v>51</v>
      </c>
      <c r="D47" s="209"/>
      <c r="E47" s="209"/>
      <c r="F47" s="209"/>
      <c r="G47" s="209"/>
      <c r="H47" s="209"/>
      <c r="I47" s="209"/>
      <c r="J47" s="209"/>
      <c r="K47" s="209"/>
      <c r="L47" s="209"/>
      <c r="M47" s="209"/>
      <c r="N47" s="209"/>
      <c r="O47" s="209"/>
      <c r="P47" s="209"/>
      <c r="Q47" s="209"/>
      <c r="R47" s="209"/>
      <c r="S47" s="209"/>
      <c r="T47" s="209"/>
      <c r="U47" s="209"/>
      <c r="V47" s="209"/>
      <c r="W47" s="209"/>
      <c r="X47" s="209"/>
      <c r="Y47" s="209"/>
      <c r="Z47" s="209"/>
      <c r="AA47" s="209"/>
      <c r="AB47" s="209"/>
      <c r="AC47" s="209"/>
      <c r="AD47" s="189"/>
      <c r="AE47" s="65"/>
      <c r="AF47" s="196">
        <v>1867000</v>
      </c>
      <c r="AG47" s="96">
        <v>0</v>
      </c>
      <c r="AH47" s="97">
        <v>0</v>
      </c>
      <c r="AI47" s="98"/>
      <c r="AJ47" s="99">
        <f t="shared" si="10"/>
        <v>0</v>
      </c>
      <c r="AK47" s="24"/>
      <c r="AL47" s="24"/>
      <c r="AM47" s="24"/>
      <c r="AN47" s="24"/>
      <c r="AO47" s="24"/>
    </row>
    <row r="48" spans="1:41" s="23" customFormat="1" ht="66" customHeight="1" thickBot="1">
      <c r="A48" s="56"/>
      <c r="B48" s="24"/>
      <c r="C48" s="208" t="s">
        <v>24</v>
      </c>
      <c r="D48" s="209"/>
      <c r="E48" s="209"/>
      <c r="F48" s="209"/>
      <c r="G48" s="209"/>
      <c r="H48" s="209"/>
      <c r="I48" s="209"/>
      <c r="J48" s="209"/>
      <c r="K48" s="209"/>
      <c r="L48" s="209"/>
      <c r="M48" s="209"/>
      <c r="N48" s="209"/>
      <c r="O48" s="209"/>
      <c r="P48" s="209"/>
      <c r="Q48" s="209"/>
      <c r="R48" s="209"/>
      <c r="S48" s="209"/>
      <c r="T48" s="209"/>
      <c r="U48" s="209"/>
      <c r="V48" s="209"/>
      <c r="W48" s="209"/>
      <c r="X48" s="209"/>
      <c r="Y48" s="209"/>
      <c r="Z48" s="209"/>
      <c r="AA48" s="209"/>
      <c r="AB48" s="209"/>
      <c r="AC48" s="209"/>
      <c r="AD48" s="150"/>
      <c r="AE48" s="65"/>
      <c r="AF48" s="196">
        <v>2687000</v>
      </c>
      <c r="AG48" s="96">
        <v>0</v>
      </c>
      <c r="AH48" s="97">
        <v>0</v>
      </c>
      <c r="AI48" s="98"/>
      <c r="AJ48" s="99">
        <f t="shared" ref="AJ48" si="12">AG48-AH48</f>
        <v>0</v>
      </c>
      <c r="AK48" s="24"/>
      <c r="AL48" s="24"/>
      <c r="AM48" s="24"/>
      <c r="AN48" s="24"/>
      <c r="AO48" s="24"/>
    </row>
    <row r="49" spans="1:41" s="23" customFormat="1" ht="59.25" customHeight="1" thickBot="1">
      <c r="A49" s="56"/>
      <c r="B49" s="24"/>
      <c r="C49" s="285" t="s">
        <v>52</v>
      </c>
      <c r="D49" s="286"/>
      <c r="E49" s="286"/>
      <c r="F49" s="286"/>
      <c r="G49" s="286"/>
      <c r="H49" s="286"/>
      <c r="I49" s="286"/>
      <c r="J49" s="286"/>
      <c r="K49" s="286"/>
      <c r="L49" s="286"/>
      <c r="M49" s="286"/>
      <c r="N49" s="286"/>
      <c r="O49" s="286"/>
      <c r="P49" s="286"/>
      <c r="Q49" s="286"/>
      <c r="R49" s="286"/>
      <c r="S49" s="286"/>
      <c r="T49" s="286"/>
      <c r="U49" s="286"/>
      <c r="V49" s="286"/>
      <c r="W49" s="286"/>
      <c r="X49" s="286"/>
      <c r="Y49" s="286"/>
      <c r="Z49" s="286"/>
      <c r="AA49" s="286"/>
      <c r="AB49" s="286"/>
      <c r="AC49" s="286"/>
      <c r="AD49" s="93"/>
      <c r="AE49" s="94"/>
      <c r="AF49" s="95">
        <v>0</v>
      </c>
      <c r="AG49" s="95">
        <v>0</v>
      </c>
      <c r="AH49" s="95">
        <v>0</v>
      </c>
      <c r="AI49" s="95">
        <v>0</v>
      </c>
      <c r="AJ49" s="95">
        <v>0</v>
      </c>
      <c r="AK49" s="24"/>
      <c r="AL49" s="24"/>
      <c r="AM49" s="24"/>
      <c r="AN49" s="24"/>
      <c r="AO49" s="24"/>
    </row>
    <row r="50" spans="1:41" ht="69.75" customHeight="1" thickBot="1">
      <c r="A50" s="58"/>
      <c r="B50" s="1"/>
      <c r="C50" s="298" t="s">
        <v>54</v>
      </c>
      <c r="D50" s="299"/>
      <c r="E50" s="299"/>
      <c r="F50" s="299"/>
      <c r="G50" s="299"/>
      <c r="H50" s="299"/>
      <c r="I50" s="299"/>
      <c r="J50" s="299"/>
      <c r="K50" s="299"/>
      <c r="L50" s="299"/>
      <c r="M50" s="299"/>
      <c r="N50" s="299"/>
      <c r="O50" s="299"/>
      <c r="P50" s="299"/>
      <c r="Q50" s="299"/>
      <c r="R50" s="299"/>
      <c r="S50" s="299"/>
      <c r="T50" s="299"/>
      <c r="U50" s="299"/>
      <c r="V50" s="299"/>
      <c r="W50" s="299"/>
      <c r="X50" s="299"/>
      <c r="Y50" s="299"/>
      <c r="Z50" s="299"/>
      <c r="AA50" s="299"/>
      <c r="AB50" s="299"/>
      <c r="AC50" s="299"/>
      <c r="AD50" s="300"/>
      <c r="AE50" s="73"/>
      <c r="AF50" s="63">
        <f>AF3+AF43+AF49</f>
        <v>729744000</v>
      </c>
      <c r="AG50" s="63">
        <f t="shared" ref="AG50:AI50" si="13">AG3+AG43+AG49</f>
        <v>52663155</v>
      </c>
      <c r="AH50" s="63">
        <f t="shared" si="13"/>
        <v>9287958.3100000005</v>
      </c>
      <c r="AI50" s="63">
        <f t="shared" si="13"/>
        <v>0</v>
      </c>
      <c r="AJ50" s="63">
        <f t="shared" ref="AJ50" si="14">AJ3+AJ43+AJ49</f>
        <v>43375196.689999998</v>
      </c>
      <c r="AK50" s="1"/>
      <c r="AL50" s="1"/>
      <c r="AM50" s="1"/>
      <c r="AN50" s="1"/>
      <c r="AO50" s="1"/>
    </row>
    <row r="51" spans="1:41" ht="61.5" customHeight="1">
      <c r="A51" s="58"/>
      <c r="B51" s="1"/>
      <c r="C51" s="43" t="s">
        <v>25</v>
      </c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179"/>
      <c r="AG51" s="180"/>
      <c r="AH51" s="180" t="s">
        <v>26</v>
      </c>
      <c r="AI51" s="181"/>
      <c r="AJ51" s="182"/>
      <c r="AK51" s="1"/>
      <c r="AL51" s="1"/>
      <c r="AM51" s="1"/>
      <c r="AN51" s="1"/>
      <c r="AO51" s="1"/>
    </row>
    <row r="52" spans="1:41" ht="62.45" hidden="1" customHeight="1" thickBot="1">
      <c r="A52" s="58"/>
      <c r="B52" s="1"/>
      <c r="C52" s="44"/>
      <c r="D52" s="45"/>
      <c r="E52" s="45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5"/>
      <c r="AA52" s="45"/>
      <c r="AB52" s="64"/>
      <c r="AC52" s="44"/>
      <c r="AD52" s="47"/>
      <c r="AE52" s="20"/>
      <c r="AF52" s="183"/>
      <c r="AG52" s="183"/>
      <c r="AH52" s="181"/>
      <c r="AI52" s="181"/>
      <c r="AJ52" s="181"/>
      <c r="AK52" s="1"/>
      <c r="AL52" s="1"/>
      <c r="AM52" s="1"/>
      <c r="AN52" s="1"/>
      <c r="AO52" s="1"/>
    </row>
    <row r="53" spans="1:41" ht="45.75" customHeight="1">
      <c r="A53" s="59"/>
      <c r="B53" s="49"/>
      <c r="C53" s="223" t="s">
        <v>27</v>
      </c>
      <c r="D53" s="223"/>
      <c r="E53" s="223"/>
      <c r="F53" s="223"/>
      <c r="G53" s="223"/>
      <c r="H53" s="223"/>
      <c r="I53" s="223"/>
      <c r="J53" s="223"/>
      <c r="K53" s="223"/>
      <c r="L53" s="223"/>
      <c r="M53" s="223"/>
      <c r="N53" s="223"/>
      <c r="O53" s="223"/>
      <c r="P53" s="223"/>
      <c r="Q53" s="223"/>
      <c r="R53" s="223"/>
      <c r="S53" s="223"/>
      <c r="T53" s="223"/>
      <c r="U53" s="223"/>
      <c r="V53" s="223"/>
      <c r="W53" s="223"/>
      <c r="X53" s="223"/>
      <c r="Y53" s="223"/>
      <c r="Z53" s="223"/>
      <c r="AA53" s="223"/>
      <c r="AB53" s="223"/>
      <c r="AC53" s="223"/>
      <c r="AD53" s="223"/>
      <c r="AE53" s="6"/>
      <c r="AF53" s="184"/>
      <c r="AG53" s="185"/>
      <c r="AH53" s="186" t="s">
        <v>28</v>
      </c>
      <c r="AI53" s="181"/>
      <c r="AJ53" s="181"/>
      <c r="AK53" s="1"/>
      <c r="AL53" s="1"/>
      <c r="AM53" s="1"/>
      <c r="AN53" s="1"/>
      <c r="AO53" s="1"/>
    </row>
    <row r="54" spans="1:41" ht="52.5" customHeight="1">
      <c r="A54" s="58"/>
      <c r="B54" s="1"/>
      <c r="C54" s="48" t="s">
        <v>17</v>
      </c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187"/>
      <c r="AG54" s="188"/>
      <c r="AH54" s="188" t="s">
        <v>18</v>
      </c>
      <c r="AI54" s="181"/>
      <c r="AJ54" s="181"/>
      <c r="AK54" s="1"/>
      <c r="AL54" s="1"/>
      <c r="AM54" s="1"/>
      <c r="AN54" s="1"/>
      <c r="AO54" s="1"/>
    </row>
    <row r="55" spans="1:41" ht="69.599999999999994" hidden="1" customHeight="1" thickBot="1">
      <c r="A55" s="58"/>
      <c r="B55" s="1"/>
      <c r="C55" s="222"/>
      <c r="D55" s="222"/>
      <c r="E55" s="222"/>
      <c r="F55" s="222"/>
      <c r="G55" s="222"/>
      <c r="H55" s="222"/>
      <c r="I55" s="222"/>
      <c r="J55" s="222"/>
      <c r="K55" s="222"/>
      <c r="L55" s="222"/>
      <c r="M55" s="222"/>
      <c r="N55" s="222"/>
      <c r="O55" s="222"/>
      <c r="P55" s="222"/>
      <c r="Q55" s="222"/>
      <c r="R55" s="222"/>
      <c r="S55" s="222"/>
      <c r="T55" s="222"/>
      <c r="U55" s="222"/>
      <c r="V55" s="222"/>
      <c r="W55" s="222"/>
      <c r="X55" s="222"/>
      <c r="Y55" s="222"/>
      <c r="Z55" s="222"/>
      <c r="AA55" s="222"/>
      <c r="AB55" s="222"/>
      <c r="AC55" s="222"/>
      <c r="AD55" s="222"/>
      <c r="AE55" s="6"/>
      <c r="AF55" s="163"/>
      <c r="AG55" s="28"/>
      <c r="AH55" s="1"/>
      <c r="AI55" s="1"/>
      <c r="AJ55" s="1"/>
      <c r="AK55" s="1"/>
      <c r="AL55" s="1"/>
      <c r="AM55" s="1"/>
      <c r="AN55" s="1"/>
      <c r="AO55" s="1"/>
    </row>
    <row r="56" spans="1:41" ht="86.25" customHeight="1">
      <c r="A56" s="58"/>
      <c r="B56" s="1"/>
      <c r="C56" s="224"/>
      <c r="D56" s="224"/>
      <c r="E56" s="224"/>
      <c r="F56" s="224"/>
      <c r="G56" s="224"/>
      <c r="H56" s="224"/>
      <c r="I56" s="224"/>
      <c r="J56" s="224"/>
      <c r="K56" s="224"/>
      <c r="L56" s="224"/>
      <c r="M56" s="224"/>
      <c r="N56" s="224"/>
      <c r="O56" s="224"/>
      <c r="P56" s="224"/>
      <c r="Q56" s="224"/>
      <c r="R56" s="224"/>
      <c r="S56" s="224"/>
      <c r="T56" s="224"/>
      <c r="U56" s="224"/>
      <c r="V56" s="224"/>
      <c r="W56" s="224"/>
      <c r="X56" s="224"/>
      <c r="Y56" s="224"/>
      <c r="Z56" s="224"/>
      <c r="AA56" s="224"/>
      <c r="AB56" s="224"/>
      <c r="AC56" s="224"/>
      <c r="AD56" s="224"/>
      <c r="AE56" s="6"/>
      <c r="AF56" s="163"/>
      <c r="AG56" s="28"/>
      <c r="AH56" s="1"/>
      <c r="AI56" s="1"/>
      <c r="AJ56" s="1"/>
      <c r="AK56" s="1"/>
      <c r="AL56" s="1"/>
      <c r="AM56" s="1"/>
      <c r="AN56" s="1"/>
      <c r="AO56" s="1"/>
    </row>
    <row r="57" spans="1:41" ht="69.599999999999994" customHeight="1">
      <c r="A57" s="58"/>
      <c r="B57" s="1"/>
      <c r="C57" s="225"/>
      <c r="D57" s="225"/>
      <c r="E57" s="225"/>
      <c r="F57" s="225"/>
      <c r="G57" s="225"/>
      <c r="H57" s="225"/>
      <c r="I57" s="225"/>
      <c r="J57" s="225"/>
      <c r="K57" s="225"/>
      <c r="L57" s="225"/>
      <c r="M57" s="225"/>
      <c r="N57" s="225"/>
      <c r="O57" s="225"/>
      <c r="P57" s="225"/>
      <c r="Q57" s="225"/>
      <c r="R57" s="225"/>
      <c r="S57" s="225"/>
      <c r="T57" s="225"/>
      <c r="U57" s="225"/>
      <c r="V57" s="225"/>
      <c r="W57" s="225"/>
      <c r="X57" s="225"/>
      <c r="Y57" s="225"/>
      <c r="Z57" s="225"/>
      <c r="AA57" s="225"/>
      <c r="AB57" s="225"/>
      <c r="AC57" s="225"/>
      <c r="AD57" s="225"/>
      <c r="AE57" s="6"/>
      <c r="AF57" s="164"/>
      <c r="AG57" s="28"/>
      <c r="AH57" s="1"/>
      <c r="AI57" s="1"/>
      <c r="AJ57" s="1"/>
      <c r="AK57" s="1"/>
      <c r="AL57" s="1"/>
      <c r="AM57" s="1"/>
      <c r="AN57" s="1"/>
      <c r="AO57" s="1"/>
    </row>
    <row r="58" spans="1:41" ht="89.25" customHeight="1">
      <c r="A58" s="58"/>
      <c r="B58" s="1"/>
      <c r="C58" s="222"/>
      <c r="D58" s="222"/>
      <c r="E58" s="222"/>
      <c r="F58" s="222"/>
      <c r="G58" s="222"/>
      <c r="H58" s="222"/>
      <c r="I58" s="222"/>
      <c r="J58" s="222"/>
      <c r="K58" s="222"/>
      <c r="L58" s="222"/>
      <c r="M58" s="222"/>
      <c r="N58" s="222"/>
      <c r="O58" s="222"/>
      <c r="P58" s="222"/>
      <c r="Q58" s="222"/>
      <c r="R58" s="222"/>
      <c r="S58" s="222"/>
      <c r="T58" s="222"/>
      <c r="U58" s="222"/>
      <c r="V58" s="222"/>
      <c r="W58" s="222"/>
      <c r="X58" s="222"/>
      <c r="Y58" s="222"/>
      <c r="Z58" s="222"/>
      <c r="AA58" s="222"/>
      <c r="AB58" s="222"/>
      <c r="AC58" s="222"/>
      <c r="AD58" s="222"/>
      <c r="AE58" s="6"/>
      <c r="AF58" s="163"/>
      <c r="AG58" s="28"/>
      <c r="AH58" s="1"/>
      <c r="AI58" s="1"/>
      <c r="AJ58" s="1"/>
      <c r="AK58" s="1"/>
      <c r="AL58" s="1"/>
      <c r="AM58" s="1"/>
      <c r="AN58" s="1"/>
      <c r="AO58" s="1"/>
    </row>
    <row r="59" spans="1:41" ht="89.25" customHeight="1">
      <c r="A59" s="58"/>
      <c r="B59" s="1"/>
      <c r="C59" s="222"/>
      <c r="D59" s="222"/>
      <c r="E59" s="222"/>
      <c r="F59" s="222"/>
      <c r="G59" s="222"/>
      <c r="H59" s="222"/>
      <c r="I59" s="222"/>
      <c r="J59" s="222"/>
      <c r="K59" s="222"/>
      <c r="L59" s="222"/>
      <c r="M59" s="222"/>
      <c r="N59" s="222"/>
      <c r="O59" s="222"/>
      <c r="P59" s="222"/>
      <c r="Q59" s="222"/>
      <c r="R59" s="222"/>
      <c r="S59" s="222"/>
      <c r="T59" s="222"/>
      <c r="U59" s="222"/>
      <c r="V59" s="222"/>
      <c r="W59" s="222"/>
      <c r="X59" s="222"/>
      <c r="Y59" s="222"/>
      <c r="Z59" s="222"/>
      <c r="AA59" s="222"/>
      <c r="AB59" s="222"/>
      <c r="AC59" s="222"/>
      <c r="AD59" s="222"/>
      <c r="AE59" s="6"/>
      <c r="AF59" s="163"/>
      <c r="AG59" s="28"/>
      <c r="AH59" s="1"/>
      <c r="AI59" s="1"/>
      <c r="AJ59" s="1"/>
      <c r="AK59" s="1"/>
      <c r="AL59" s="1"/>
      <c r="AM59" s="1"/>
      <c r="AN59" s="1"/>
      <c r="AO59" s="1"/>
    </row>
    <row r="60" spans="1:41" ht="96.75" customHeight="1">
      <c r="A60" s="58"/>
      <c r="B60" s="1"/>
      <c r="C60" s="222"/>
      <c r="D60" s="222"/>
      <c r="E60" s="222"/>
      <c r="F60" s="222"/>
      <c r="G60" s="222"/>
      <c r="H60" s="222"/>
      <c r="I60" s="222"/>
      <c r="J60" s="222"/>
      <c r="K60" s="222"/>
      <c r="L60" s="222"/>
      <c r="M60" s="222"/>
      <c r="N60" s="222"/>
      <c r="O60" s="222"/>
      <c r="P60" s="222"/>
      <c r="Q60" s="222"/>
      <c r="R60" s="222"/>
      <c r="S60" s="222"/>
      <c r="T60" s="222"/>
      <c r="U60" s="222"/>
      <c r="V60" s="222"/>
      <c r="W60" s="222"/>
      <c r="X60" s="222"/>
      <c r="Y60" s="222"/>
      <c r="Z60" s="222"/>
      <c r="AA60" s="222"/>
      <c r="AB60" s="222"/>
      <c r="AC60" s="222"/>
      <c r="AD60" s="222"/>
      <c r="AE60" s="6"/>
      <c r="AF60" s="163"/>
      <c r="AG60" s="28"/>
      <c r="AH60" s="1"/>
      <c r="AI60" s="1"/>
      <c r="AJ60" s="1"/>
      <c r="AK60" s="1"/>
      <c r="AL60" s="1"/>
      <c r="AM60" s="1"/>
      <c r="AN60" s="1"/>
      <c r="AO60" s="1"/>
    </row>
    <row r="61" spans="1:41" ht="102.75" customHeight="1">
      <c r="A61" s="58"/>
      <c r="B61" s="1"/>
      <c r="C61" s="222"/>
      <c r="D61" s="222"/>
      <c r="E61" s="222"/>
      <c r="F61" s="222"/>
      <c r="G61" s="222"/>
      <c r="H61" s="222"/>
      <c r="I61" s="222"/>
      <c r="J61" s="222"/>
      <c r="K61" s="222"/>
      <c r="L61" s="222"/>
      <c r="M61" s="222"/>
      <c r="N61" s="222"/>
      <c r="O61" s="222"/>
      <c r="P61" s="222"/>
      <c r="Q61" s="222"/>
      <c r="R61" s="222"/>
      <c r="S61" s="222"/>
      <c r="T61" s="222"/>
      <c r="U61" s="222"/>
      <c r="V61" s="222"/>
      <c r="W61" s="222"/>
      <c r="X61" s="222"/>
      <c r="Y61" s="222"/>
      <c r="Z61" s="222"/>
      <c r="AA61" s="222"/>
      <c r="AB61" s="222"/>
      <c r="AC61" s="222"/>
      <c r="AD61" s="222"/>
      <c r="AE61" s="6"/>
      <c r="AF61" s="165"/>
      <c r="AG61" s="28"/>
      <c r="AH61" s="1"/>
      <c r="AI61" s="1"/>
      <c r="AJ61" s="1"/>
      <c r="AK61" s="1"/>
      <c r="AL61" s="1"/>
      <c r="AM61" s="1"/>
      <c r="AN61" s="1"/>
      <c r="AO61" s="1"/>
    </row>
    <row r="62" spans="1:41" ht="93" customHeight="1">
      <c r="A62" s="58"/>
      <c r="B62" s="1"/>
      <c r="C62" s="222"/>
      <c r="D62" s="222"/>
      <c r="E62" s="222"/>
      <c r="F62" s="222"/>
      <c r="G62" s="222"/>
      <c r="H62" s="222"/>
      <c r="I62" s="222"/>
      <c r="J62" s="222"/>
      <c r="K62" s="222"/>
      <c r="L62" s="222"/>
      <c r="M62" s="222"/>
      <c r="N62" s="222"/>
      <c r="O62" s="222"/>
      <c r="P62" s="222"/>
      <c r="Q62" s="222"/>
      <c r="R62" s="222"/>
      <c r="S62" s="222"/>
      <c r="T62" s="222"/>
      <c r="U62" s="222"/>
      <c r="V62" s="222"/>
      <c r="W62" s="222"/>
      <c r="X62" s="222"/>
      <c r="Y62" s="222"/>
      <c r="Z62" s="222"/>
      <c r="AA62" s="222"/>
      <c r="AB62" s="222"/>
      <c r="AC62" s="222"/>
      <c r="AD62" s="222"/>
      <c r="AE62" s="6"/>
      <c r="AF62" s="165"/>
      <c r="AG62" s="28"/>
      <c r="AH62" s="1"/>
      <c r="AI62" s="1"/>
      <c r="AJ62" s="1"/>
      <c r="AK62" s="1"/>
      <c r="AL62" s="1"/>
      <c r="AM62" s="1"/>
      <c r="AN62" s="1"/>
      <c r="AO62" s="1"/>
    </row>
    <row r="63" spans="1:41" ht="27.75" customHeight="1">
      <c r="A63" s="58"/>
      <c r="B63" s="1"/>
      <c r="C63" s="222"/>
      <c r="D63" s="222"/>
      <c r="E63" s="222"/>
      <c r="F63" s="222"/>
      <c r="G63" s="222"/>
      <c r="H63" s="222"/>
      <c r="I63" s="222"/>
      <c r="J63" s="222"/>
      <c r="K63" s="222"/>
      <c r="L63" s="222"/>
      <c r="M63" s="222"/>
      <c r="N63" s="222"/>
      <c r="O63" s="222"/>
      <c r="P63" s="222"/>
      <c r="Q63" s="222"/>
      <c r="R63" s="222"/>
      <c r="S63" s="222"/>
      <c r="T63" s="222"/>
      <c r="U63" s="222"/>
      <c r="V63" s="222"/>
      <c r="W63" s="222"/>
      <c r="X63" s="222"/>
      <c r="Y63" s="222"/>
      <c r="Z63" s="222"/>
      <c r="AA63" s="222"/>
      <c r="AB63" s="222"/>
      <c r="AC63" s="222"/>
      <c r="AD63" s="222"/>
      <c r="AE63" s="6"/>
      <c r="AF63" s="163"/>
      <c r="AG63" s="28"/>
      <c r="AH63" s="1"/>
      <c r="AI63" s="1"/>
      <c r="AJ63" s="1"/>
      <c r="AK63" s="1"/>
      <c r="AL63" s="1"/>
      <c r="AM63" s="1"/>
      <c r="AN63" s="1"/>
      <c r="AO63" s="1"/>
    </row>
    <row r="64" spans="1:41" ht="34.5" customHeight="1">
      <c r="A64" s="58"/>
      <c r="B64" s="1"/>
      <c r="C64" s="222"/>
      <c r="D64" s="222"/>
      <c r="E64" s="222"/>
      <c r="F64" s="222"/>
      <c r="G64" s="222"/>
      <c r="H64" s="222"/>
      <c r="I64" s="222"/>
      <c r="J64" s="222"/>
      <c r="K64" s="222"/>
      <c r="L64" s="222"/>
      <c r="M64" s="222"/>
      <c r="N64" s="222"/>
      <c r="O64" s="222"/>
      <c r="P64" s="222"/>
      <c r="Q64" s="222"/>
      <c r="R64" s="222"/>
      <c r="S64" s="222"/>
      <c r="T64" s="222"/>
      <c r="U64" s="222"/>
      <c r="V64" s="222"/>
      <c r="W64" s="222"/>
      <c r="X64" s="222"/>
      <c r="Y64" s="222"/>
      <c r="Z64" s="222"/>
      <c r="AA64" s="222"/>
      <c r="AB64" s="222"/>
      <c r="AC64" s="222"/>
      <c r="AD64" s="222"/>
      <c r="AE64" s="6"/>
      <c r="AF64" s="163"/>
      <c r="AG64" s="28"/>
      <c r="AH64" s="1"/>
      <c r="AI64" s="1"/>
      <c r="AJ64" s="1"/>
      <c r="AK64" s="1"/>
      <c r="AL64" s="1"/>
      <c r="AM64" s="1"/>
      <c r="AN64" s="1"/>
      <c r="AO64" s="1"/>
    </row>
    <row r="65" spans="1:41" ht="45.75" customHeight="1">
      <c r="A65" s="58"/>
      <c r="B65" s="1"/>
      <c r="C65" s="226"/>
      <c r="D65" s="226"/>
      <c r="E65" s="226"/>
      <c r="F65" s="226"/>
      <c r="G65" s="226"/>
      <c r="H65" s="226"/>
      <c r="I65" s="226"/>
      <c r="J65" s="226"/>
      <c r="K65" s="226"/>
      <c r="L65" s="226"/>
      <c r="M65" s="226"/>
      <c r="N65" s="226"/>
      <c r="O65" s="226"/>
      <c r="P65" s="226"/>
      <c r="Q65" s="226"/>
      <c r="R65" s="226"/>
      <c r="S65" s="226"/>
      <c r="T65" s="226"/>
      <c r="U65" s="226"/>
      <c r="V65" s="226"/>
      <c r="W65" s="226"/>
      <c r="X65" s="226"/>
      <c r="Y65" s="226"/>
      <c r="Z65" s="226"/>
      <c r="AA65" s="226"/>
      <c r="AB65" s="226"/>
      <c r="AC65" s="226"/>
      <c r="AD65" s="226"/>
      <c r="AE65" s="6"/>
      <c r="AF65" s="163"/>
      <c r="AG65" s="28"/>
      <c r="AH65" s="1"/>
      <c r="AI65" s="1"/>
      <c r="AJ65" s="1"/>
      <c r="AK65" s="1"/>
      <c r="AL65" s="1"/>
      <c r="AM65" s="1"/>
      <c r="AN65" s="1"/>
      <c r="AO65" s="1"/>
    </row>
    <row r="66" spans="1:41" ht="87" customHeight="1">
      <c r="A66" s="58"/>
      <c r="B66" s="1"/>
      <c r="C66" s="30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221"/>
      <c r="AA66" s="221"/>
      <c r="AB66" s="221"/>
      <c r="AC66" s="221"/>
      <c r="AD66" s="221"/>
      <c r="AE66" s="6"/>
      <c r="AF66" s="164"/>
      <c r="AG66" s="28"/>
      <c r="AH66" s="1"/>
      <c r="AI66" s="1"/>
      <c r="AJ66" s="1"/>
      <c r="AK66" s="1"/>
      <c r="AL66" s="1"/>
      <c r="AM66" s="1"/>
      <c r="AN66" s="1"/>
      <c r="AO66" s="1"/>
    </row>
    <row r="67" spans="1:41" ht="81" customHeight="1">
      <c r="A67" s="58"/>
      <c r="B67" s="1"/>
      <c r="C67" s="30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221"/>
      <c r="AA67" s="221"/>
      <c r="AB67" s="221"/>
      <c r="AC67" s="221"/>
      <c r="AD67" s="221"/>
      <c r="AE67" s="6"/>
      <c r="AF67" s="164"/>
      <c r="AG67" s="28"/>
      <c r="AH67" s="1"/>
      <c r="AI67" s="1"/>
      <c r="AJ67" s="1"/>
      <c r="AK67" s="1"/>
      <c r="AL67" s="1"/>
      <c r="AM67" s="1"/>
      <c r="AN67" s="1"/>
      <c r="AO67" s="1"/>
    </row>
    <row r="68" spans="1:41" ht="122.25" customHeight="1">
      <c r="A68" s="58"/>
      <c r="B68" s="1"/>
      <c r="C68" s="303"/>
      <c r="D68" s="303"/>
      <c r="E68" s="303"/>
      <c r="F68" s="303"/>
      <c r="G68" s="303"/>
      <c r="H68" s="303"/>
      <c r="I68" s="303"/>
      <c r="J68" s="303"/>
      <c r="K68" s="303"/>
      <c r="L68" s="303"/>
      <c r="M68" s="303"/>
      <c r="N68" s="303"/>
      <c r="O68" s="303"/>
      <c r="P68" s="303"/>
      <c r="Q68" s="303"/>
      <c r="R68" s="303"/>
      <c r="S68" s="303"/>
      <c r="T68" s="303"/>
      <c r="U68" s="303"/>
      <c r="V68" s="303"/>
      <c r="W68" s="303"/>
      <c r="X68" s="303"/>
      <c r="Y68" s="303"/>
      <c r="Z68" s="303"/>
      <c r="AA68" s="303"/>
      <c r="AB68" s="303"/>
      <c r="AC68" s="303"/>
      <c r="AD68" s="303"/>
      <c r="AE68" s="29"/>
      <c r="AF68" s="166"/>
      <c r="AG68" s="28"/>
      <c r="AH68" s="1"/>
      <c r="AI68" s="1"/>
      <c r="AJ68" s="1"/>
      <c r="AK68" s="1"/>
      <c r="AL68" s="1"/>
      <c r="AM68" s="1"/>
      <c r="AN68" s="1"/>
      <c r="AO68" s="1"/>
    </row>
    <row r="69" spans="1:41" ht="28.5" customHeight="1">
      <c r="A69" s="58"/>
      <c r="B69" s="1"/>
      <c r="C69" s="303"/>
      <c r="D69" s="303"/>
      <c r="E69" s="303"/>
      <c r="F69" s="303"/>
      <c r="G69" s="303"/>
      <c r="H69" s="303"/>
      <c r="I69" s="303"/>
      <c r="J69" s="303"/>
      <c r="K69" s="303"/>
      <c r="L69" s="303"/>
      <c r="M69" s="303"/>
      <c r="N69" s="303"/>
      <c r="O69" s="303"/>
      <c r="P69" s="303"/>
      <c r="Q69" s="303"/>
      <c r="R69" s="303"/>
      <c r="S69" s="303"/>
      <c r="T69" s="303"/>
      <c r="U69" s="303"/>
      <c r="V69" s="303"/>
      <c r="W69" s="303"/>
      <c r="X69" s="303"/>
      <c r="Y69" s="303"/>
      <c r="Z69" s="303"/>
      <c r="AA69" s="303"/>
      <c r="AB69" s="303"/>
      <c r="AC69" s="303"/>
      <c r="AD69" s="303"/>
      <c r="AE69" s="6"/>
      <c r="AF69" s="166"/>
      <c r="AG69" s="28"/>
      <c r="AH69" s="1"/>
      <c r="AI69" s="1"/>
      <c r="AJ69" s="1"/>
      <c r="AK69" s="1"/>
      <c r="AL69" s="1"/>
      <c r="AM69" s="1"/>
      <c r="AN69" s="1"/>
      <c r="AO69" s="1"/>
    </row>
    <row r="70" spans="1:41" ht="81" customHeight="1">
      <c r="A70" s="58"/>
      <c r="B70" s="1"/>
      <c r="C70" s="303"/>
      <c r="D70" s="303"/>
      <c r="E70" s="303"/>
      <c r="F70" s="303"/>
      <c r="G70" s="303"/>
      <c r="H70" s="303"/>
      <c r="I70" s="303"/>
      <c r="J70" s="303"/>
      <c r="K70" s="303"/>
      <c r="L70" s="303"/>
      <c r="M70" s="303"/>
      <c r="N70" s="303"/>
      <c r="O70" s="303"/>
      <c r="P70" s="303"/>
      <c r="Q70" s="303"/>
      <c r="R70" s="303"/>
      <c r="S70" s="303"/>
      <c r="T70" s="303"/>
      <c r="U70" s="303"/>
      <c r="V70" s="303"/>
      <c r="W70" s="303"/>
      <c r="X70" s="303"/>
      <c r="Y70" s="303"/>
      <c r="Z70" s="303"/>
      <c r="AA70" s="303"/>
      <c r="AB70" s="303"/>
      <c r="AC70" s="303"/>
      <c r="AD70" s="303"/>
      <c r="AE70" s="6"/>
      <c r="AF70" s="166"/>
      <c r="AG70" s="28"/>
      <c r="AH70" s="1"/>
      <c r="AI70" s="1"/>
      <c r="AJ70" s="1"/>
      <c r="AK70" s="1"/>
      <c r="AL70" s="1"/>
      <c r="AM70" s="1"/>
      <c r="AN70" s="1"/>
      <c r="AO70" s="1"/>
    </row>
    <row r="71" spans="1:41" ht="81" customHeight="1">
      <c r="A71" s="58"/>
      <c r="B71" s="1"/>
      <c r="C71" s="303"/>
      <c r="D71" s="303"/>
      <c r="E71" s="303"/>
      <c r="F71" s="303"/>
      <c r="G71" s="303"/>
      <c r="H71" s="303"/>
      <c r="I71" s="303"/>
      <c r="J71" s="303"/>
      <c r="K71" s="303"/>
      <c r="L71" s="303"/>
      <c r="M71" s="303"/>
      <c r="N71" s="303"/>
      <c r="O71" s="303"/>
      <c r="P71" s="303"/>
      <c r="Q71" s="303"/>
      <c r="R71" s="303"/>
      <c r="S71" s="303"/>
      <c r="T71" s="303"/>
      <c r="U71" s="303"/>
      <c r="V71" s="303"/>
      <c r="W71" s="303"/>
      <c r="X71" s="303"/>
      <c r="Y71" s="303"/>
      <c r="Z71" s="303"/>
      <c r="AA71" s="303"/>
      <c r="AB71" s="303"/>
      <c r="AC71" s="303"/>
      <c r="AD71" s="303"/>
      <c r="AE71" s="6"/>
      <c r="AF71" s="166"/>
      <c r="AG71" s="28"/>
      <c r="AH71" s="1"/>
      <c r="AI71" s="1"/>
      <c r="AJ71" s="1"/>
      <c r="AK71" s="1"/>
      <c r="AL71" s="1"/>
      <c r="AM71" s="1"/>
      <c r="AN71" s="1"/>
      <c r="AO71" s="1"/>
    </row>
    <row r="72" spans="1:41" ht="81" customHeight="1">
      <c r="A72" s="58"/>
      <c r="B72" s="1"/>
      <c r="C72" s="307"/>
      <c r="D72" s="307"/>
      <c r="E72" s="307"/>
      <c r="F72" s="307"/>
      <c r="G72" s="307"/>
      <c r="H72" s="307"/>
      <c r="I72" s="307"/>
      <c r="J72" s="307"/>
      <c r="K72" s="307"/>
      <c r="L72" s="307"/>
      <c r="M72" s="307"/>
      <c r="N72" s="307"/>
      <c r="O72" s="307"/>
      <c r="P72" s="307"/>
      <c r="Q72" s="307"/>
      <c r="R72" s="307"/>
      <c r="S72" s="307"/>
      <c r="T72" s="307"/>
      <c r="U72" s="307"/>
      <c r="V72" s="307"/>
      <c r="W72" s="307"/>
      <c r="X72" s="307"/>
      <c r="Y72" s="307"/>
      <c r="Z72" s="307"/>
      <c r="AA72" s="307"/>
      <c r="AB72" s="307"/>
      <c r="AC72" s="307"/>
      <c r="AD72" s="307"/>
      <c r="AE72" s="6"/>
      <c r="AF72" s="167"/>
      <c r="AG72" s="28"/>
      <c r="AH72" s="1"/>
      <c r="AI72" s="1"/>
      <c r="AJ72" s="1"/>
      <c r="AK72" s="1"/>
      <c r="AL72" s="1"/>
      <c r="AM72" s="1"/>
      <c r="AN72" s="1"/>
      <c r="AO72" s="1"/>
    </row>
    <row r="73" spans="1:41" ht="81" customHeight="1">
      <c r="A73" s="58"/>
      <c r="B73" s="1"/>
      <c r="C73" s="32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08"/>
      <c r="AA73" s="308"/>
      <c r="AB73" s="308"/>
      <c r="AC73" s="308"/>
      <c r="AD73" s="308"/>
      <c r="AE73" s="6"/>
      <c r="AF73" s="168"/>
      <c r="AG73" s="28"/>
      <c r="AH73" s="1"/>
      <c r="AI73" s="1"/>
      <c r="AJ73" s="1"/>
      <c r="AK73" s="1"/>
      <c r="AL73" s="1"/>
      <c r="AM73" s="1"/>
      <c r="AN73" s="1"/>
      <c r="AO73" s="1"/>
    </row>
    <row r="74" spans="1:41" ht="69.599999999999994" customHeight="1">
      <c r="A74" s="58"/>
      <c r="B74" s="1"/>
      <c r="C74" s="32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08"/>
      <c r="AA74" s="308"/>
      <c r="AB74" s="308"/>
      <c r="AC74" s="308"/>
      <c r="AD74" s="308"/>
      <c r="AE74" s="6"/>
      <c r="AF74" s="168"/>
      <c r="AG74" s="28"/>
      <c r="AH74" s="1"/>
      <c r="AI74" s="1"/>
      <c r="AJ74" s="1"/>
      <c r="AK74" s="1"/>
      <c r="AL74" s="1"/>
      <c r="AM74" s="1"/>
      <c r="AN74" s="1"/>
      <c r="AO74" s="1"/>
    </row>
    <row r="75" spans="1:41" ht="69.599999999999994" customHeight="1">
      <c r="A75" s="58"/>
      <c r="B75" s="1"/>
      <c r="C75" s="306"/>
      <c r="D75" s="306"/>
      <c r="E75" s="306"/>
      <c r="F75" s="306"/>
      <c r="G75" s="306"/>
      <c r="H75" s="306"/>
      <c r="I75" s="306"/>
      <c r="J75" s="306"/>
      <c r="K75" s="306"/>
      <c r="L75" s="306"/>
      <c r="M75" s="306"/>
      <c r="N75" s="306"/>
      <c r="O75" s="306"/>
      <c r="P75" s="306"/>
      <c r="Q75" s="306"/>
      <c r="R75" s="306"/>
      <c r="S75" s="306"/>
      <c r="T75" s="306"/>
      <c r="U75" s="306"/>
      <c r="V75" s="306"/>
      <c r="W75" s="306"/>
      <c r="X75" s="306"/>
      <c r="Y75" s="306"/>
      <c r="Z75" s="306"/>
      <c r="AA75" s="306"/>
      <c r="AB75" s="306"/>
      <c r="AC75" s="306"/>
      <c r="AD75" s="306"/>
      <c r="AE75" s="6"/>
      <c r="AF75" s="169"/>
      <c r="AG75" s="28"/>
      <c r="AH75" s="1"/>
      <c r="AI75" s="1"/>
      <c r="AJ75" s="1"/>
      <c r="AK75" s="1"/>
      <c r="AL75" s="1"/>
      <c r="AM75" s="1"/>
      <c r="AN75" s="1"/>
      <c r="AO75" s="1"/>
    </row>
    <row r="76" spans="1:41" ht="21.75" customHeight="1">
      <c r="A76" s="58"/>
      <c r="B76" s="1"/>
      <c r="C76" s="213"/>
      <c r="D76" s="213"/>
      <c r="E76" s="213"/>
      <c r="F76" s="213"/>
      <c r="G76" s="213"/>
      <c r="H76" s="213"/>
      <c r="I76" s="213"/>
      <c r="J76" s="213"/>
      <c r="K76" s="213"/>
      <c r="L76" s="213"/>
      <c r="M76" s="213"/>
      <c r="N76" s="213"/>
      <c r="O76" s="213"/>
      <c r="P76" s="213"/>
      <c r="Q76" s="213"/>
      <c r="R76" s="213"/>
      <c r="S76" s="213"/>
      <c r="T76" s="213"/>
      <c r="U76" s="213"/>
      <c r="V76" s="213"/>
      <c r="W76" s="213"/>
      <c r="X76" s="213"/>
      <c r="Y76" s="213"/>
      <c r="Z76" s="213"/>
      <c r="AA76" s="213"/>
      <c r="AB76" s="213"/>
      <c r="AC76" s="213"/>
      <c r="AD76" s="213"/>
      <c r="AE76" s="6"/>
      <c r="AF76" s="163"/>
      <c r="AG76" s="28"/>
      <c r="AH76" s="1"/>
      <c r="AI76" s="1"/>
      <c r="AJ76" s="1"/>
      <c r="AK76" s="1"/>
      <c r="AL76" s="1"/>
      <c r="AM76" s="1"/>
      <c r="AN76" s="1"/>
      <c r="AO76" s="1"/>
    </row>
    <row r="77" spans="1:41" ht="57.75" customHeight="1">
      <c r="A77" s="58"/>
      <c r="B77" s="1"/>
      <c r="C77" s="302"/>
      <c r="D77" s="302"/>
      <c r="E77" s="302"/>
      <c r="F77" s="302"/>
      <c r="G77" s="302"/>
      <c r="H77" s="302"/>
      <c r="I77" s="302"/>
      <c r="J77" s="302"/>
      <c r="K77" s="302"/>
      <c r="L77" s="302"/>
      <c r="M77" s="302"/>
      <c r="N77" s="302"/>
      <c r="O77" s="302"/>
      <c r="P77" s="302"/>
      <c r="Q77" s="302"/>
      <c r="R77" s="302"/>
      <c r="S77" s="302"/>
      <c r="T77" s="302"/>
      <c r="U77" s="302"/>
      <c r="V77" s="302"/>
      <c r="W77" s="302"/>
      <c r="X77" s="302"/>
      <c r="Y77" s="302"/>
      <c r="Z77" s="302"/>
      <c r="AA77" s="302"/>
      <c r="AB77" s="302"/>
      <c r="AC77" s="302"/>
      <c r="AD77" s="302"/>
      <c r="AE77" s="6"/>
      <c r="AF77" s="163"/>
      <c r="AG77" s="28"/>
      <c r="AH77" s="1"/>
      <c r="AI77" s="1"/>
      <c r="AJ77" s="1"/>
      <c r="AK77" s="1"/>
      <c r="AL77" s="1"/>
      <c r="AM77" s="1"/>
      <c r="AN77" s="1"/>
      <c r="AO77" s="1"/>
    </row>
    <row r="78" spans="1:41" ht="89.25" customHeight="1">
      <c r="A78" s="58"/>
      <c r="B78" s="1"/>
      <c r="C78" s="214"/>
      <c r="D78" s="214"/>
      <c r="E78" s="214"/>
      <c r="F78" s="214"/>
      <c r="G78" s="214"/>
      <c r="H78" s="214"/>
      <c r="I78" s="214"/>
      <c r="J78" s="214"/>
      <c r="K78" s="214"/>
      <c r="L78" s="214"/>
      <c r="M78" s="214"/>
      <c r="N78" s="214"/>
      <c r="O78" s="214"/>
      <c r="P78" s="214"/>
      <c r="Q78" s="214"/>
      <c r="R78" s="214"/>
      <c r="S78" s="214"/>
      <c r="T78" s="214"/>
      <c r="U78" s="214"/>
      <c r="V78" s="214"/>
      <c r="W78" s="214"/>
      <c r="X78" s="214"/>
      <c r="Y78" s="214"/>
      <c r="Z78" s="214"/>
      <c r="AA78" s="214"/>
      <c r="AB78" s="214"/>
      <c r="AC78" s="214"/>
      <c r="AD78" s="214"/>
      <c r="AE78" s="6"/>
      <c r="AF78" s="164"/>
      <c r="AG78" s="28"/>
      <c r="AH78" s="1"/>
      <c r="AI78" s="1"/>
      <c r="AJ78" s="1"/>
      <c r="AK78" s="1"/>
      <c r="AL78" s="1"/>
      <c r="AM78" s="1"/>
      <c r="AN78" s="1"/>
      <c r="AO78" s="1"/>
    </row>
    <row r="79" spans="1:41" ht="24.75" customHeight="1">
      <c r="A79" s="58"/>
      <c r="B79" s="1"/>
      <c r="C79" s="214"/>
      <c r="D79" s="214"/>
      <c r="E79" s="214"/>
      <c r="F79" s="214"/>
      <c r="G79" s="214"/>
      <c r="H79" s="214"/>
      <c r="I79" s="214"/>
      <c r="J79" s="214"/>
      <c r="K79" s="214"/>
      <c r="L79" s="214"/>
      <c r="M79" s="214"/>
      <c r="N79" s="214"/>
      <c r="O79" s="214"/>
      <c r="P79" s="214"/>
      <c r="Q79" s="214"/>
      <c r="R79" s="214"/>
      <c r="S79" s="214"/>
      <c r="T79" s="214"/>
      <c r="U79" s="214"/>
      <c r="V79" s="214"/>
      <c r="W79" s="214"/>
      <c r="X79" s="214"/>
      <c r="Y79" s="214"/>
      <c r="Z79" s="214"/>
      <c r="AA79" s="214"/>
      <c r="AB79" s="214"/>
      <c r="AC79" s="214"/>
      <c r="AD79" s="214"/>
      <c r="AE79" s="6"/>
      <c r="AF79" s="164"/>
      <c r="AG79" s="28"/>
      <c r="AH79" s="1"/>
      <c r="AI79" s="1"/>
      <c r="AJ79" s="1"/>
      <c r="AK79" s="1"/>
      <c r="AL79" s="1"/>
      <c r="AM79" s="1"/>
      <c r="AN79" s="1"/>
      <c r="AO79" s="1"/>
    </row>
    <row r="80" spans="1:41" ht="30" customHeight="1">
      <c r="A80" s="58"/>
      <c r="B80" s="1"/>
      <c r="C80" s="214"/>
      <c r="D80" s="214"/>
      <c r="E80" s="214"/>
      <c r="F80" s="214"/>
      <c r="G80" s="214"/>
      <c r="H80" s="214"/>
      <c r="I80" s="214"/>
      <c r="J80" s="214"/>
      <c r="K80" s="214"/>
      <c r="L80" s="214"/>
      <c r="M80" s="214"/>
      <c r="N80" s="214"/>
      <c r="O80" s="214"/>
      <c r="P80" s="214"/>
      <c r="Q80" s="214"/>
      <c r="R80" s="214"/>
      <c r="S80" s="214"/>
      <c r="T80" s="214"/>
      <c r="U80" s="214"/>
      <c r="V80" s="214"/>
      <c r="W80" s="214"/>
      <c r="X80" s="214"/>
      <c r="Y80" s="214"/>
      <c r="Z80" s="214"/>
      <c r="AA80" s="214"/>
      <c r="AB80" s="214"/>
      <c r="AC80" s="214"/>
      <c r="AD80" s="214"/>
      <c r="AE80" s="6"/>
      <c r="AF80" s="164"/>
      <c r="AG80" s="28"/>
      <c r="AH80" s="1"/>
      <c r="AI80" s="1"/>
      <c r="AJ80" s="1"/>
      <c r="AK80" s="1"/>
      <c r="AL80" s="1"/>
      <c r="AM80" s="1"/>
      <c r="AN80" s="1"/>
      <c r="AO80" s="1"/>
    </row>
    <row r="81" spans="1:41" ht="30" customHeight="1">
      <c r="A81" s="58"/>
      <c r="B81" s="1"/>
      <c r="C81" s="214"/>
      <c r="D81" s="214"/>
      <c r="E81" s="214"/>
      <c r="F81" s="214"/>
      <c r="G81" s="214"/>
      <c r="H81" s="214"/>
      <c r="I81" s="214"/>
      <c r="J81" s="214"/>
      <c r="K81" s="214"/>
      <c r="L81" s="214"/>
      <c r="M81" s="214"/>
      <c r="N81" s="214"/>
      <c r="O81" s="214"/>
      <c r="P81" s="214"/>
      <c r="Q81" s="214"/>
      <c r="R81" s="214"/>
      <c r="S81" s="214"/>
      <c r="T81" s="214"/>
      <c r="U81" s="214"/>
      <c r="V81" s="214"/>
      <c r="W81" s="214"/>
      <c r="X81" s="214"/>
      <c r="Y81" s="214"/>
      <c r="Z81" s="214"/>
      <c r="AA81" s="214"/>
      <c r="AB81" s="214"/>
      <c r="AC81" s="214"/>
      <c r="AD81" s="214"/>
      <c r="AE81" s="6"/>
      <c r="AF81" s="164"/>
      <c r="AG81" s="28"/>
      <c r="AH81" s="1"/>
      <c r="AI81" s="1"/>
      <c r="AJ81" s="1"/>
      <c r="AK81" s="1"/>
      <c r="AL81" s="1"/>
      <c r="AM81" s="1"/>
      <c r="AN81" s="1"/>
      <c r="AO81" s="1"/>
    </row>
    <row r="82" spans="1:41" ht="75" customHeight="1" thickBot="1">
      <c r="A82" s="60"/>
      <c r="B82" s="61"/>
      <c r="C82" s="217"/>
      <c r="D82" s="217"/>
      <c r="E82" s="217"/>
      <c r="F82" s="217"/>
      <c r="G82" s="217"/>
      <c r="H82" s="217"/>
      <c r="I82" s="217"/>
      <c r="J82" s="217"/>
      <c r="K82" s="217"/>
      <c r="L82" s="217"/>
      <c r="M82" s="217"/>
      <c r="N82" s="217"/>
      <c r="O82" s="217"/>
      <c r="P82" s="217"/>
      <c r="Q82" s="217"/>
      <c r="R82" s="217"/>
      <c r="S82" s="217"/>
      <c r="T82" s="217"/>
      <c r="U82" s="217"/>
      <c r="V82" s="217"/>
      <c r="W82" s="217"/>
      <c r="X82" s="217"/>
      <c r="Y82" s="217"/>
      <c r="Z82" s="217"/>
      <c r="AA82" s="217"/>
      <c r="AB82" s="217"/>
      <c r="AC82" s="217"/>
      <c r="AD82" s="217"/>
      <c r="AE82" s="26"/>
      <c r="AF82" s="170"/>
      <c r="AG82" s="27"/>
      <c r="AH82" s="26"/>
      <c r="AI82" s="26"/>
      <c r="AJ82" s="26"/>
      <c r="AK82" s="1"/>
      <c r="AL82" s="1"/>
      <c r="AM82" s="1"/>
      <c r="AN82" s="1"/>
      <c r="AO82" s="1"/>
    </row>
    <row r="83" spans="1:41" ht="62.25" customHeight="1"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171"/>
      <c r="AG83" s="12"/>
      <c r="AH83" s="1"/>
      <c r="AI83" s="1"/>
      <c r="AJ83" s="1"/>
    </row>
    <row r="84" spans="1:41" ht="15" customHeight="1"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171"/>
      <c r="AG84" s="12"/>
      <c r="AH84" s="1"/>
      <c r="AI84" s="1"/>
      <c r="AJ84" s="1"/>
    </row>
    <row r="85" spans="1:41" ht="55.5" customHeight="1">
      <c r="C85" s="15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72"/>
      <c r="AG85" s="12"/>
      <c r="AH85" s="1"/>
      <c r="AI85" s="1"/>
      <c r="AJ85" s="1"/>
    </row>
    <row r="86" spans="1:41" ht="61.15" customHeight="1">
      <c r="C86" s="218"/>
      <c r="D86" s="218"/>
      <c r="E86" s="218"/>
      <c r="F86" s="218"/>
      <c r="G86" s="218"/>
      <c r="H86" s="218"/>
      <c r="I86" s="218"/>
      <c r="J86" s="218"/>
      <c r="K86" s="218"/>
      <c r="L86" s="218"/>
      <c r="M86" s="218"/>
      <c r="N86" s="218"/>
      <c r="O86" s="218"/>
      <c r="P86" s="218"/>
      <c r="Q86" s="218"/>
      <c r="R86" s="218"/>
      <c r="S86" s="218"/>
      <c r="T86" s="218"/>
      <c r="U86" s="218"/>
      <c r="V86" s="218"/>
      <c r="W86" s="218"/>
      <c r="X86" s="218"/>
      <c r="Y86" s="218"/>
      <c r="Z86" s="218"/>
      <c r="AA86" s="218"/>
      <c r="AB86" s="218"/>
      <c r="AC86" s="218"/>
      <c r="AD86" s="218"/>
      <c r="AE86" s="8"/>
      <c r="AF86" s="173"/>
      <c r="AG86" s="12"/>
      <c r="AH86" s="1"/>
      <c r="AI86" s="1"/>
      <c r="AJ86" s="1"/>
    </row>
    <row r="87" spans="1:41" ht="40.9" customHeight="1">
      <c r="C87" s="215"/>
      <c r="D87" s="215"/>
      <c r="E87" s="215"/>
      <c r="F87" s="215"/>
      <c r="G87" s="215"/>
      <c r="H87" s="215"/>
      <c r="I87" s="215"/>
      <c r="J87" s="215"/>
      <c r="K87" s="215"/>
      <c r="L87" s="215"/>
      <c r="M87" s="215"/>
      <c r="N87" s="215"/>
      <c r="O87" s="215"/>
      <c r="P87" s="215"/>
      <c r="Q87" s="215"/>
      <c r="R87" s="215"/>
      <c r="S87" s="215"/>
      <c r="T87" s="215"/>
      <c r="U87" s="215"/>
      <c r="V87" s="215"/>
      <c r="W87" s="215"/>
      <c r="X87" s="215"/>
      <c r="Y87" s="215"/>
      <c r="Z87" s="215"/>
      <c r="AA87" s="215"/>
      <c r="AB87" s="215"/>
      <c r="AC87" s="215"/>
      <c r="AD87" s="215"/>
      <c r="AE87" s="8"/>
      <c r="AF87" s="174"/>
      <c r="AG87" s="12"/>
      <c r="AH87" s="1"/>
      <c r="AI87" s="1"/>
      <c r="AJ87" s="1"/>
    </row>
    <row r="88" spans="1:41" ht="40.9" customHeight="1">
      <c r="C88" s="211"/>
      <c r="D88" s="211"/>
      <c r="E88" s="211"/>
      <c r="F88" s="211"/>
      <c r="G88" s="211"/>
      <c r="H88" s="211"/>
      <c r="I88" s="211"/>
      <c r="J88" s="211"/>
      <c r="K88" s="211"/>
      <c r="L88" s="211"/>
      <c r="M88" s="211"/>
      <c r="N88" s="211"/>
      <c r="O88" s="211"/>
      <c r="P88" s="211"/>
      <c r="Q88" s="211"/>
      <c r="R88" s="211"/>
      <c r="S88" s="211"/>
      <c r="T88" s="211"/>
      <c r="U88" s="211"/>
      <c r="V88" s="211"/>
      <c r="W88" s="211"/>
      <c r="X88" s="211"/>
      <c r="Y88" s="211"/>
      <c r="Z88" s="211"/>
      <c r="AA88" s="211"/>
      <c r="AB88" s="211"/>
      <c r="AC88" s="211"/>
      <c r="AD88" s="211"/>
      <c r="AE88" s="12"/>
      <c r="AF88" s="173"/>
      <c r="AG88" s="12"/>
      <c r="AH88" s="1"/>
      <c r="AI88" s="1"/>
      <c r="AJ88" s="1"/>
    </row>
    <row r="89" spans="1:41" ht="24" customHeight="1">
      <c r="C89" s="16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12"/>
      <c r="AF89" s="173"/>
      <c r="AG89" s="12"/>
      <c r="AH89" s="1"/>
      <c r="AI89" s="1"/>
      <c r="AJ89" s="1"/>
    </row>
    <row r="90" spans="1:41" ht="40.9" customHeight="1">
      <c r="C90" s="216"/>
      <c r="D90" s="216"/>
      <c r="E90" s="216"/>
      <c r="F90" s="216"/>
      <c r="G90" s="216"/>
      <c r="H90" s="216"/>
      <c r="I90" s="216"/>
      <c r="J90" s="216"/>
      <c r="K90" s="216"/>
      <c r="L90" s="216"/>
      <c r="M90" s="216"/>
      <c r="N90" s="216"/>
      <c r="O90" s="216"/>
      <c r="P90" s="216"/>
      <c r="Q90" s="216"/>
      <c r="R90" s="216"/>
      <c r="S90" s="216"/>
      <c r="T90" s="216"/>
      <c r="U90" s="216"/>
      <c r="V90" s="216"/>
      <c r="W90" s="216"/>
      <c r="X90" s="216"/>
      <c r="Y90" s="216"/>
      <c r="Z90" s="216"/>
      <c r="AA90" s="216"/>
      <c r="AB90" s="216"/>
      <c r="AC90" s="216"/>
      <c r="AD90" s="216"/>
      <c r="AE90" s="6"/>
      <c r="AF90" s="173"/>
      <c r="AG90" s="12"/>
      <c r="AH90" s="1"/>
      <c r="AI90" s="1"/>
      <c r="AJ90" s="1"/>
    </row>
    <row r="91" spans="1:41" ht="40.9" customHeight="1">
      <c r="C91" s="215"/>
      <c r="D91" s="215"/>
      <c r="E91" s="215"/>
      <c r="F91" s="215"/>
      <c r="G91" s="215"/>
      <c r="H91" s="215"/>
      <c r="I91" s="215"/>
      <c r="J91" s="215"/>
      <c r="K91" s="215"/>
      <c r="L91" s="215"/>
      <c r="M91" s="215"/>
      <c r="N91" s="215"/>
      <c r="O91" s="215"/>
      <c r="P91" s="215"/>
      <c r="Q91" s="215"/>
      <c r="R91" s="215"/>
      <c r="S91" s="215"/>
      <c r="T91" s="215"/>
      <c r="U91" s="215"/>
      <c r="V91" s="215"/>
      <c r="W91" s="215"/>
      <c r="X91" s="215"/>
      <c r="Y91" s="215"/>
      <c r="Z91" s="215"/>
      <c r="AA91" s="215"/>
      <c r="AB91" s="215"/>
      <c r="AC91" s="215"/>
      <c r="AD91" s="215"/>
      <c r="AE91" s="6"/>
      <c r="AF91" s="171"/>
      <c r="AG91" s="12"/>
      <c r="AH91" s="12"/>
      <c r="AI91" s="1"/>
      <c r="AJ91" s="1"/>
    </row>
    <row r="92" spans="1:41" ht="50.45" customHeight="1">
      <c r="C92" s="220"/>
      <c r="D92" s="220"/>
      <c r="E92" s="220"/>
      <c r="F92" s="220"/>
      <c r="G92" s="220"/>
      <c r="H92" s="220"/>
      <c r="I92" s="220"/>
      <c r="J92" s="220"/>
      <c r="K92" s="220"/>
      <c r="L92" s="220"/>
      <c r="M92" s="220"/>
      <c r="N92" s="220"/>
      <c r="O92" s="220"/>
      <c r="P92" s="220"/>
      <c r="Q92" s="220"/>
      <c r="R92" s="220"/>
      <c r="S92" s="220"/>
      <c r="T92" s="220"/>
      <c r="U92" s="220"/>
      <c r="V92" s="220"/>
      <c r="W92" s="220"/>
      <c r="X92" s="220"/>
      <c r="Y92" s="220"/>
      <c r="Z92" s="220"/>
      <c r="AA92" s="220"/>
      <c r="AB92" s="220"/>
      <c r="AC92" s="220"/>
      <c r="AD92" s="220"/>
      <c r="AE92" s="17"/>
      <c r="AF92" s="173"/>
      <c r="AG92" s="12"/>
      <c r="AH92" s="12"/>
      <c r="AI92" s="1"/>
      <c r="AJ92" s="1"/>
    </row>
    <row r="93" spans="1:41" ht="50.45" customHeight="1"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171"/>
      <c r="AG93" s="12"/>
      <c r="AH93" s="12"/>
      <c r="AI93" s="1"/>
      <c r="AJ93" s="1"/>
    </row>
    <row r="94" spans="1:41" ht="60" customHeight="1"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171"/>
      <c r="AG94" s="1"/>
      <c r="AH94" s="12"/>
      <c r="AI94" s="1"/>
      <c r="AJ94" s="1"/>
    </row>
    <row r="95" spans="1:41" ht="55.15" customHeight="1"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171"/>
      <c r="AG95" s="12"/>
      <c r="AH95" s="12"/>
      <c r="AI95" s="1"/>
      <c r="AJ95" s="1"/>
    </row>
    <row r="96" spans="1:41" ht="55.15" customHeight="1"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171"/>
      <c r="AG96" s="12"/>
      <c r="AH96" s="12"/>
      <c r="AI96" s="1"/>
      <c r="AJ96" s="1"/>
    </row>
    <row r="97" spans="3:36" ht="55.15" customHeight="1">
      <c r="C97" s="210"/>
      <c r="D97" s="210"/>
      <c r="E97" s="210"/>
      <c r="F97" s="210"/>
      <c r="G97" s="210"/>
      <c r="H97" s="210"/>
      <c r="I97" s="210"/>
      <c r="J97" s="210"/>
      <c r="K97" s="210"/>
      <c r="L97" s="210"/>
      <c r="M97" s="210"/>
      <c r="N97" s="210"/>
      <c r="O97" s="210"/>
      <c r="P97" s="210"/>
      <c r="Q97" s="210"/>
      <c r="R97" s="210"/>
      <c r="S97" s="210"/>
      <c r="T97" s="210"/>
      <c r="U97" s="210"/>
      <c r="V97" s="210"/>
      <c r="W97" s="210"/>
      <c r="X97" s="210"/>
      <c r="Y97" s="210"/>
      <c r="Z97" s="210"/>
      <c r="AA97" s="210"/>
      <c r="AB97" s="210"/>
      <c r="AC97" s="210"/>
      <c r="AD97" s="210"/>
      <c r="AE97" s="14"/>
      <c r="AF97" s="175"/>
      <c r="AG97" s="12"/>
      <c r="AH97" s="12"/>
      <c r="AI97" s="1"/>
      <c r="AJ97" s="1"/>
    </row>
    <row r="98" spans="3:36" ht="19.149999999999999" customHeight="1">
      <c r="C98" s="219"/>
      <c r="D98" s="219"/>
      <c r="E98" s="219"/>
      <c r="F98" s="219"/>
      <c r="G98" s="219"/>
      <c r="H98" s="219"/>
      <c r="I98" s="219"/>
      <c r="J98" s="219"/>
      <c r="K98" s="219"/>
      <c r="L98" s="219"/>
      <c r="M98" s="219"/>
      <c r="N98" s="219"/>
      <c r="O98" s="219"/>
      <c r="P98" s="219"/>
      <c r="Q98" s="219"/>
      <c r="R98" s="219"/>
      <c r="S98" s="219"/>
      <c r="T98" s="219"/>
      <c r="U98" s="219"/>
      <c r="V98" s="219"/>
      <c r="W98" s="219"/>
      <c r="X98" s="219"/>
      <c r="Y98" s="219"/>
      <c r="Z98" s="219"/>
      <c r="AA98" s="219"/>
      <c r="AB98" s="219"/>
      <c r="AC98" s="219"/>
      <c r="AD98" s="219"/>
      <c r="AE98" s="6"/>
      <c r="AF98" s="176"/>
      <c r="AG98" s="7"/>
      <c r="AH98" s="1"/>
      <c r="AI98" s="1"/>
      <c r="AJ98" s="1"/>
    </row>
    <row r="99" spans="3:36" ht="30" customHeight="1">
      <c r="C99" s="212"/>
      <c r="D99" s="212"/>
      <c r="E99" s="212"/>
      <c r="F99" s="212"/>
      <c r="G99" s="212"/>
      <c r="H99" s="212"/>
      <c r="I99" s="212"/>
      <c r="J99" s="212"/>
      <c r="K99" s="212"/>
      <c r="L99" s="212"/>
      <c r="M99" s="212"/>
      <c r="N99" s="212"/>
      <c r="O99" s="212"/>
      <c r="P99" s="212"/>
      <c r="Q99" s="212"/>
      <c r="R99" s="212"/>
      <c r="S99" s="212"/>
      <c r="T99" s="212"/>
      <c r="U99" s="212"/>
      <c r="V99" s="212"/>
      <c r="W99" s="212"/>
      <c r="X99" s="212"/>
      <c r="Y99" s="212"/>
      <c r="Z99" s="212"/>
      <c r="AA99" s="212"/>
      <c r="AB99" s="212"/>
      <c r="AC99" s="212"/>
      <c r="AD99" s="212"/>
      <c r="AE99" s="6"/>
      <c r="AF99" s="173"/>
      <c r="AG99" s="7"/>
      <c r="AH99" s="1"/>
      <c r="AI99" s="1"/>
      <c r="AJ99" s="1"/>
    </row>
    <row r="100" spans="3:36" ht="32.450000000000003" customHeight="1">
      <c r="C100" s="211"/>
      <c r="D100" s="211"/>
      <c r="E100" s="211"/>
      <c r="F100" s="211"/>
      <c r="G100" s="211"/>
      <c r="H100" s="211"/>
      <c r="I100" s="211"/>
      <c r="J100" s="211"/>
      <c r="K100" s="211"/>
      <c r="L100" s="211"/>
      <c r="M100" s="211"/>
      <c r="N100" s="211"/>
      <c r="O100" s="211"/>
      <c r="P100" s="211"/>
      <c r="Q100" s="211"/>
      <c r="R100" s="211"/>
      <c r="S100" s="211"/>
      <c r="T100" s="211"/>
      <c r="U100" s="211"/>
      <c r="V100" s="211"/>
      <c r="W100" s="211"/>
      <c r="X100" s="211"/>
      <c r="Y100" s="211"/>
      <c r="Z100" s="211"/>
      <c r="AA100" s="211"/>
      <c r="AB100" s="211"/>
      <c r="AC100" s="211"/>
      <c r="AD100" s="211"/>
      <c r="AE100" s="6"/>
      <c r="AF100" s="173"/>
      <c r="AG100" s="18"/>
      <c r="AH100" s="1"/>
      <c r="AI100" s="1"/>
      <c r="AJ100" s="1"/>
    </row>
    <row r="101" spans="3:36" ht="56.45" customHeight="1">
      <c r="C101" s="211"/>
      <c r="D101" s="211"/>
      <c r="E101" s="211"/>
      <c r="F101" s="211"/>
      <c r="G101" s="211"/>
      <c r="H101" s="211"/>
      <c r="I101" s="211"/>
      <c r="J101" s="211"/>
      <c r="K101" s="211"/>
      <c r="L101" s="211"/>
      <c r="M101" s="211"/>
      <c r="N101" s="211"/>
      <c r="O101" s="211"/>
      <c r="P101" s="211"/>
      <c r="Q101" s="211"/>
      <c r="R101" s="211"/>
      <c r="S101" s="211"/>
      <c r="T101" s="211"/>
      <c r="U101" s="211"/>
      <c r="V101" s="211"/>
      <c r="W101" s="211"/>
      <c r="X101" s="211"/>
      <c r="Y101" s="211"/>
      <c r="Z101" s="211"/>
      <c r="AA101" s="211"/>
      <c r="AB101" s="211"/>
      <c r="AC101" s="211"/>
      <c r="AD101" s="211"/>
      <c r="AE101" s="6"/>
      <c r="AF101" s="173"/>
      <c r="AG101" s="19"/>
      <c r="AH101" s="1"/>
      <c r="AI101" s="1"/>
      <c r="AJ101" s="1"/>
    </row>
    <row r="102" spans="3:36" ht="50.45" customHeight="1">
      <c r="C102" s="211"/>
      <c r="D102" s="211"/>
      <c r="E102" s="211"/>
      <c r="F102" s="211"/>
      <c r="G102" s="211"/>
      <c r="H102" s="211"/>
      <c r="I102" s="211"/>
      <c r="J102" s="211"/>
      <c r="K102" s="211"/>
      <c r="L102" s="211"/>
      <c r="M102" s="211"/>
      <c r="N102" s="211"/>
      <c r="O102" s="211"/>
      <c r="P102" s="211"/>
      <c r="Q102" s="211"/>
      <c r="R102" s="211"/>
      <c r="S102" s="211"/>
      <c r="T102" s="211"/>
      <c r="U102" s="211"/>
      <c r="V102" s="211"/>
      <c r="W102" s="211"/>
      <c r="X102" s="211"/>
      <c r="Y102" s="211"/>
      <c r="Z102" s="211"/>
      <c r="AA102" s="211"/>
      <c r="AB102" s="211"/>
      <c r="AC102" s="211"/>
      <c r="AD102" s="211"/>
      <c r="AE102" s="6"/>
      <c r="AF102" s="173"/>
      <c r="AG102" s="1"/>
      <c r="AH102" s="1"/>
      <c r="AI102" s="1"/>
      <c r="AJ102" s="1"/>
    </row>
    <row r="103" spans="3:36" ht="50.45" customHeight="1">
      <c r="C103" s="211"/>
      <c r="D103" s="211"/>
      <c r="E103" s="211"/>
      <c r="F103" s="211"/>
      <c r="G103" s="211"/>
      <c r="H103" s="211"/>
      <c r="I103" s="211"/>
      <c r="J103" s="211"/>
      <c r="K103" s="211"/>
      <c r="L103" s="211"/>
      <c r="M103" s="211"/>
      <c r="N103" s="211"/>
      <c r="O103" s="211"/>
      <c r="P103" s="211"/>
      <c r="Q103" s="211"/>
      <c r="R103" s="211"/>
      <c r="S103" s="211"/>
      <c r="T103" s="211"/>
      <c r="U103" s="211"/>
      <c r="V103" s="211"/>
      <c r="W103" s="211"/>
      <c r="X103" s="211"/>
      <c r="Y103" s="211"/>
      <c r="Z103" s="211"/>
      <c r="AA103" s="211"/>
      <c r="AB103" s="211"/>
      <c r="AC103" s="211"/>
      <c r="AD103" s="211"/>
      <c r="AE103" s="6"/>
      <c r="AF103" s="173"/>
      <c r="AG103" s="1"/>
      <c r="AH103" s="1"/>
      <c r="AI103" s="1"/>
      <c r="AJ103" s="1"/>
    </row>
    <row r="104" spans="3:36" ht="50.45" customHeight="1">
      <c r="C104" s="211"/>
      <c r="D104" s="211"/>
      <c r="E104" s="211"/>
      <c r="F104" s="211"/>
      <c r="G104" s="211"/>
      <c r="H104" s="211"/>
      <c r="I104" s="211"/>
      <c r="J104" s="211"/>
      <c r="K104" s="211"/>
      <c r="L104" s="211"/>
      <c r="M104" s="211"/>
      <c r="N104" s="211"/>
      <c r="O104" s="211"/>
      <c r="P104" s="211"/>
      <c r="Q104" s="211"/>
      <c r="R104" s="211"/>
      <c r="S104" s="211"/>
      <c r="T104" s="211"/>
      <c r="U104" s="211"/>
      <c r="V104" s="211"/>
      <c r="W104" s="211"/>
      <c r="X104" s="211"/>
      <c r="Y104" s="211"/>
      <c r="Z104" s="211"/>
      <c r="AA104" s="211"/>
      <c r="AB104" s="211"/>
      <c r="AC104" s="211"/>
      <c r="AD104" s="211"/>
      <c r="AE104" s="6"/>
      <c r="AF104" s="173"/>
      <c r="AG104" s="1"/>
      <c r="AH104" s="1"/>
      <c r="AI104" s="1"/>
      <c r="AJ104" s="1"/>
    </row>
    <row r="105" spans="3:36" ht="21.6" customHeight="1">
      <c r="C105" s="219"/>
      <c r="D105" s="219"/>
      <c r="E105" s="219"/>
      <c r="F105" s="219"/>
      <c r="G105" s="219"/>
      <c r="H105" s="219"/>
      <c r="I105" s="219"/>
      <c r="J105" s="219"/>
      <c r="K105" s="219"/>
      <c r="L105" s="219"/>
      <c r="M105" s="219"/>
      <c r="N105" s="219"/>
      <c r="O105" s="219"/>
      <c r="P105" s="219"/>
      <c r="Q105" s="219"/>
      <c r="R105" s="219"/>
      <c r="S105" s="219"/>
      <c r="T105" s="219"/>
      <c r="U105" s="219"/>
      <c r="V105" s="219"/>
      <c r="W105" s="219"/>
      <c r="X105" s="219"/>
      <c r="Y105" s="219"/>
      <c r="Z105" s="219"/>
      <c r="AA105" s="219"/>
      <c r="AB105" s="219"/>
      <c r="AC105" s="219"/>
      <c r="AD105" s="219"/>
      <c r="AE105" s="6"/>
      <c r="AF105" s="173"/>
      <c r="AG105" s="1"/>
      <c r="AH105" s="1"/>
      <c r="AI105" s="1"/>
      <c r="AJ105" s="1"/>
    </row>
    <row r="106" spans="3:36" ht="27.6" customHeight="1">
      <c r="C106" s="301"/>
      <c r="D106" s="301"/>
      <c r="E106" s="301"/>
      <c r="F106" s="301"/>
      <c r="G106" s="301"/>
      <c r="H106" s="301"/>
      <c r="I106" s="301"/>
      <c r="J106" s="301"/>
      <c r="K106" s="301"/>
      <c r="L106" s="301"/>
      <c r="M106" s="301"/>
      <c r="N106" s="301"/>
      <c r="O106" s="301"/>
      <c r="P106" s="301"/>
      <c r="Q106" s="301"/>
      <c r="R106" s="301"/>
      <c r="S106" s="301"/>
      <c r="T106" s="301"/>
      <c r="U106" s="301"/>
      <c r="V106" s="301"/>
      <c r="W106" s="301"/>
      <c r="X106" s="301"/>
      <c r="Y106" s="301"/>
      <c r="Z106" s="301"/>
      <c r="AA106" s="301"/>
      <c r="AB106" s="301"/>
      <c r="AC106" s="301"/>
      <c r="AD106" s="301"/>
      <c r="AE106" s="6"/>
      <c r="AF106" s="172"/>
      <c r="AG106" s="1"/>
      <c r="AH106" s="1"/>
      <c r="AI106" s="1"/>
      <c r="AJ106" s="1"/>
    </row>
    <row r="107" spans="3:36" ht="32.450000000000003" customHeight="1">
      <c r="C107" s="301"/>
      <c r="D107" s="301"/>
      <c r="E107" s="301"/>
      <c r="F107" s="301"/>
      <c r="G107" s="301"/>
      <c r="H107" s="301"/>
      <c r="I107" s="301"/>
      <c r="J107" s="301"/>
      <c r="K107" s="301"/>
      <c r="L107" s="301"/>
      <c r="M107" s="301"/>
      <c r="N107" s="301"/>
      <c r="O107" s="301"/>
      <c r="P107" s="301"/>
      <c r="Q107" s="301"/>
      <c r="R107" s="301"/>
      <c r="S107" s="301"/>
      <c r="T107" s="301"/>
      <c r="U107" s="301"/>
      <c r="V107" s="301"/>
      <c r="W107" s="301"/>
      <c r="X107" s="301"/>
      <c r="Y107" s="301"/>
      <c r="Z107" s="301"/>
      <c r="AA107" s="301"/>
      <c r="AB107" s="301"/>
      <c r="AC107" s="301"/>
      <c r="AD107" s="301"/>
      <c r="AE107" s="6"/>
      <c r="AF107" s="172"/>
      <c r="AG107" s="205"/>
      <c r="AH107" s="206"/>
      <c r="AI107" s="207"/>
      <c r="AJ107" s="207"/>
    </row>
    <row r="108" spans="3:36" ht="40.9" customHeight="1">
      <c r="C108" s="211"/>
      <c r="D108" s="211"/>
      <c r="E108" s="211"/>
      <c r="F108" s="211"/>
      <c r="G108" s="211"/>
      <c r="H108" s="211"/>
      <c r="I108" s="211"/>
      <c r="J108" s="211"/>
      <c r="K108" s="211"/>
      <c r="L108" s="211"/>
      <c r="M108" s="211"/>
      <c r="N108" s="211"/>
      <c r="O108" s="211"/>
      <c r="P108" s="211"/>
      <c r="Q108" s="211"/>
      <c r="R108" s="211"/>
      <c r="S108" s="211"/>
      <c r="T108" s="211"/>
      <c r="U108" s="211"/>
      <c r="V108" s="211"/>
      <c r="W108" s="211"/>
      <c r="X108" s="211"/>
      <c r="Y108" s="211"/>
      <c r="Z108" s="211"/>
      <c r="AA108" s="211"/>
      <c r="AB108" s="211"/>
      <c r="AC108" s="211"/>
      <c r="AD108" s="211"/>
      <c r="AE108" s="6"/>
      <c r="AF108" s="173"/>
      <c r="AG108" s="1"/>
      <c r="AH108" s="1"/>
      <c r="AI108" s="1"/>
      <c r="AJ108" s="1"/>
    </row>
    <row r="109" spans="3:36" ht="56.45" customHeight="1">
      <c r="C109" s="211"/>
      <c r="D109" s="211"/>
      <c r="E109" s="211"/>
      <c r="F109" s="211"/>
      <c r="G109" s="211"/>
      <c r="H109" s="211"/>
      <c r="I109" s="211"/>
      <c r="J109" s="211"/>
      <c r="K109" s="211"/>
      <c r="L109" s="211"/>
      <c r="M109" s="211"/>
      <c r="N109" s="211"/>
      <c r="O109" s="211"/>
      <c r="P109" s="211"/>
      <c r="Q109" s="211"/>
      <c r="R109" s="211"/>
      <c r="S109" s="211"/>
      <c r="T109" s="211"/>
      <c r="U109" s="211"/>
      <c r="V109" s="211"/>
      <c r="W109" s="211"/>
      <c r="X109" s="211"/>
      <c r="Y109" s="211"/>
      <c r="Z109" s="211"/>
      <c r="AA109" s="211"/>
      <c r="AB109" s="211"/>
      <c r="AC109" s="211"/>
      <c r="AD109" s="211"/>
      <c r="AE109" s="6"/>
      <c r="AF109" s="173"/>
      <c r="AG109" s="1"/>
      <c r="AH109" s="1"/>
      <c r="AI109" s="1"/>
      <c r="AJ109" s="1"/>
    </row>
    <row r="110" spans="3:36" ht="20.45" customHeight="1">
      <c r="C110" s="305"/>
      <c r="D110" s="305"/>
      <c r="E110" s="305"/>
      <c r="F110" s="305"/>
      <c r="G110" s="305"/>
      <c r="H110" s="305"/>
      <c r="I110" s="305"/>
      <c r="J110" s="305"/>
      <c r="K110" s="305"/>
      <c r="L110" s="305"/>
      <c r="M110" s="305"/>
      <c r="N110" s="305"/>
      <c r="O110" s="305"/>
      <c r="P110" s="305"/>
      <c r="Q110" s="305"/>
      <c r="R110" s="305"/>
      <c r="S110" s="305"/>
      <c r="T110" s="305"/>
      <c r="U110" s="305"/>
      <c r="V110" s="305"/>
      <c r="W110" s="305"/>
      <c r="X110" s="305"/>
      <c r="Y110" s="305"/>
      <c r="Z110" s="305"/>
      <c r="AA110" s="305"/>
      <c r="AB110" s="305"/>
      <c r="AC110" s="305"/>
      <c r="AD110" s="305"/>
      <c r="AE110" s="6"/>
      <c r="AF110" s="173"/>
      <c r="AG110" s="1"/>
      <c r="AH110" s="1"/>
      <c r="AI110" s="1"/>
      <c r="AJ110" s="1"/>
    </row>
    <row r="111" spans="3:36" ht="51.6" customHeight="1">
      <c r="C111" s="304"/>
      <c r="D111" s="304"/>
      <c r="E111" s="304"/>
      <c r="F111" s="304"/>
      <c r="G111" s="304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  <c r="AB111" s="304"/>
      <c r="AC111" s="304"/>
      <c r="AD111" s="304"/>
      <c r="AE111" s="6"/>
      <c r="AF111" s="173"/>
      <c r="AG111" s="13"/>
      <c r="AH111" s="1"/>
      <c r="AI111" s="1"/>
      <c r="AJ111" s="1"/>
    </row>
    <row r="112" spans="3:36" ht="51.6" customHeight="1">
      <c r="C112" s="304"/>
      <c r="D112" s="304"/>
      <c r="E112" s="304"/>
      <c r="F112" s="304"/>
      <c r="G112" s="304"/>
      <c r="H112" s="304"/>
      <c r="I112" s="304"/>
      <c r="J112" s="304"/>
      <c r="K112" s="304"/>
      <c r="L112" s="304"/>
      <c r="M112" s="304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  <c r="Z112" s="304"/>
      <c r="AA112" s="304"/>
      <c r="AB112" s="304"/>
      <c r="AC112" s="304"/>
      <c r="AD112" s="304"/>
      <c r="AE112" s="6"/>
      <c r="AF112" s="173"/>
      <c r="AG112" s="13"/>
      <c r="AH112" s="1"/>
      <c r="AI112" s="1"/>
      <c r="AJ112" s="1"/>
    </row>
    <row r="113" spans="3:36" ht="50.45" customHeight="1">
      <c r="C113" s="304"/>
      <c r="D113" s="304"/>
      <c r="E113" s="304"/>
      <c r="F113" s="304"/>
      <c r="G113" s="304"/>
      <c r="H113" s="304"/>
      <c r="I113" s="304"/>
      <c r="J113" s="304"/>
      <c r="K113" s="304"/>
      <c r="L113" s="304"/>
      <c r="M113" s="304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  <c r="Z113" s="304"/>
      <c r="AA113" s="304"/>
      <c r="AB113" s="304"/>
      <c r="AC113" s="304"/>
      <c r="AD113" s="304"/>
      <c r="AE113" s="5"/>
      <c r="AF113" s="173"/>
      <c r="AG113" s="11"/>
      <c r="AH113" s="1"/>
      <c r="AI113" s="1"/>
      <c r="AJ113" s="1"/>
    </row>
    <row r="114" spans="3:36" ht="72" customHeight="1">
      <c r="C114" s="304"/>
      <c r="D114" s="304"/>
      <c r="E114" s="304"/>
      <c r="F114" s="304"/>
      <c r="G114" s="304"/>
      <c r="H114" s="304"/>
      <c r="I114" s="304"/>
      <c r="J114" s="304"/>
      <c r="K114" s="304"/>
      <c r="L114" s="304"/>
      <c r="M114" s="304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  <c r="Z114" s="304"/>
      <c r="AA114" s="304"/>
      <c r="AB114" s="304"/>
      <c r="AC114" s="304"/>
      <c r="AD114" s="304"/>
      <c r="AE114" s="6"/>
      <c r="AF114" s="177"/>
      <c r="AG114" s="9"/>
      <c r="AH114" s="1"/>
      <c r="AI114" s="1"/>
      <c r="AJ114" s="1"/>
    </row>
    <row r="115" spans="3:36" s="25" customFormat="1" ht="41.45" customHeight="1">
      <c r="C115" s="304"/>
      <c r="D115" s="304"/>
      <c r="E115" s="304"/>
      <c r="F115" s="304"/>
      <c r="G115" s="304"/>
      <c r="H115" s="304"/>
      <c r="I115" s="304"/>
      <c r="J115" s="304"/>
      <c r="K115" s="304"/>
      <c r="L115" s="304"/>
      <c r="M115" s="304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  <c r="Z115" s="304"/>
      <c r="AA115" s="304"/>
      <c r="AB115" s="304"/>
      <c r="AC115" s="304"/>
      <c r="AD115" s="304"/>
      <c r="AE115" s="6"/>
      <c r="AF115" s="173"/>
      <c r="AG115" s="10"/>
      <c r="AH115" s="204"/>
      <c r="AI115" s="1"/>
      <c r="AJ115" s="1"/>
    </row>
    <row r="116" spans="3:36" ht="66" customHeight="1">
      <c r="C116" s="212"/>
      <c r="D116" s="212"/>
      <c r="E116" s="212"/>
      <c r="F116" s="212"/>
      <c r="G116" s="212"/>
      <c r="H116" s="212"/>
      <c r="I116" s="212"/>
      <c r="J116" s="212"/>
      <c r="K116" s="212"/>
      <c r="L116" s="212"/>
      <c r="M116" s="212"/>
      <c r="N116" s="212"/>
      <c r="O116" s="212"/>
      <c r="P116" s="212"/>
      <c r="Q116" s="212"/>
      <c r="R116" s="212"/>
      <c r="S116" s="212"/>
      <c r="T116" s="212"/>
      <c r="U116" s="212"/>
      <c r="V116" s="212"/>
      <c r="W116" s="212"/>
      <c r="X116" s="212"/>
      <c r="Y116" s="212"/>
      <c r="Z116" s="212"/>
      <c r="AA116" s="212"/>
      <c r="AB116" s="212"/>
      <c r="AC116" s="212"/>
      <c r="AD116" s="212"/>
      <c r="AE116" s="1"/>
      <c r="AF116" s="167"/>
      <c r="AG116" s="10"/>
      <c r="AH116" s="204"/>
      <c r="AI116" s="1"/>
      <c r="AJ116" s="1"/>
    </row>
    <row r="117" spans="3:36" ht="66" customHeight="1"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67"/>
      <c r="AG117" s="10"/>
      <c r="AH117" s="1"/>
      <c r="AI117" s="1"/>
      <c r="AJ117" s="1"/>
    </row>
    <row r="118" spans="3:36" ht="66" customHeight="1"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67"/>
      <c r="AG118" s="1"/>
      <c r="AH118" s="1"/>
      <c r="AI118" s="1"/>
      <c r="AJ118" s="1"/>
    </row>
    <row r="119" spans="3:36" ht="66" customHeight="1"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67"/>
      <c r="AG119" s="1"/>
      <c r="AH119" s="1"/>
      <c r="AI119" s="1"/>
      <c r="AJ119" s="1"/>
    </row>
    <row r="120" spans="3:36" ht="66" customHeight="1"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67"/>
      <c r="AG120" s="1"/>
      <c r="AH120" s="1"/>
      <c r="AI120" s="1"/>
      <c r="AJ120" s="1"/>
    </row>
    <row r="121" spans="3:36" ht="66" customHeight="1"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67"/>
      <c r="AG121" s="1"/>
      <c r="AH121" s="1"/>
      <c r="AI121" s="1"/>
      <c r="AJ121" s="1"/>
    </row>
    <row r="122" spans="3:36" ht="66" customHeight="1"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67"/>
      <c r="AG122" s="1"/>
      <c r="AH122" s="1"/>
      <c r="AI122" s="1"/>
      <c r="AJ122" s="1"/>
    </row>
    <row r="123" spans="3:36" ht="66" customHeight="1">
      <c r="AG123" s="1"/>
      <c r="AH123" s="1"/>
      <c r="AI123" s="1"/>
      <c r="AJ123" s="1"/>
    </row>
    <row r="124" spans="3:36" ht="66" customHeight="1"/>
    <row r="125" spans="3:36" ht="66" customHeight="1"/>
    <row r="126" spans="3:36" ht="66" customHeight="1"/>
    <row r="127" spans="3:36" ht="66" customHeight="1"/>
    <row r="128" spans="3:36" ht="66" customHeight="1"/>
    <row r="129" spans="32:32" ht="66" customHeight="1"/>
    <row r="130" spans="32:32" ht="119.25" hidden="1" customHeight="1" thickBot="1"/>
    <row r="131" spans="32:32" ht="193.5" customHeight="1">
      <c r="AF131" s="178" t="e">
        <f>#REF!+AF3+AF97</f>
        <v>#REF!</v>
      </c>
    </row>
    <row r="132" spans="32:32" ht="53.25" customHeight="1"/>
    <row r="133" spans="32:32" ht="126.75" customHeight="1"/>
    <row r="134" spans="32:32" ht="68.25" customHeight="1"/>
    <row r="135" spans="32:32" ht="80.25" customHeight="1"/>
    <row r="136" spans="32:32" ht="158.25" customHeight="1"/>
    <row r="137" spans="32:32" ht="150.75" customHeight="1"/>
    <row r="138" spans="32:32" ht="150.75" customHeight="1"/>
    <row r="139" spans="32:32" ht="52.5" customHeight="1"/>
    <row r="140" spans="32:32" ht="60" customHeight="1"/>
    <row r="141" spans="32:32" ht="57.75" customHeight="1"/>
    <row r="142" spans="32:32" ht="80.25" customHeight="1"/>
    <row r="143" spans="32:32" ht="170.25" customHeight="1"/>
    <row r="144" spans="32:32" ht="77.25" customHeight="1"/>
    <row r="145" ht="101.25" customHeight="1"/>
    <row r="146" ht="86.25" customHeight="1"/>
    <row r="147" ht="87.75" customHeight="1"/>
    <row r="148" ht="138.6" customHeight="1"/>
    <row r="149" ht="126.6" customHeight="1"/>
    <row r="150" ht="136.15" customHeight="1"/>
  </sheetData>
  <mergeCells count="107">
    <mergeCell ref="Z74:AD74"/>
    <mergeCell ref="C9:AD9"/>
    <mergeCell ref="C33:AD33"/>
    <mergeCell ref="C50:AD50"/>
    <mergeCell ref="C106:AD106"/>
    <mergeCell ref="C105:AD105"/>
    <mergeCell ref="C77:AD77"/>
    <mergeCell ref="C68:AD68"/>
    <mergeCell ref="C116:AD116"/>
    <mergeCell ref="C115:AD115"/>
    <mergeCell ref="C114:AD114"/>
    <mergeCell ref="C113:AD113"/>
    <mergeCell ref="C112:AD112"/>
    <mergeCell ref="C111:AD111"/>
    <mergeCell ref="C110:AD110"/>
    <mergeCell ref="C109:AD109"/>
    <mergeCell ref="C107:AD107"/>
    <mergeCell ref="C104:AD104"/>
    <mergeCell ref="C108:AD108"/>
    <mergeCell ref="C69:AD69"/>
    <mergeCell ref="C79:AD79"/>
    <mergeCell ref="C75:AD75"/>
    <mergeCell ref="C80:AD80"/>
    <mergeCell ref="C70:AD70"/>
    <mergeCell ref="C71:AD71"/>
    <mergeCell ref="C72:AD72"/>
    <mergeCell ref="Z73:AD73"/>
    <mergeCell ref="C43:AC43"/>
    <mergeCell ref="C44:AC44"/>
    <mergeCell ref="AA34:AD34"/>
    <mergeCell ref="Z32:AD32"/>
    <mergeCell ref="C31:AD31"/>
    <mergeCell ref="C29:AD29"/>
    <mergeCell ref="C30:AD30"/>
    <mergeCell ref="C49:AC49"/>
    <mergeCell ref="C40:AC40"/>
    <mergeCell ref="C42:AC42"/>
    <mergeCell ref="C4:AD4"/>
    <mergeCell ref="C16:AD16"/>
    <mergeCell ref="C5:AD5"/>
    <mergeCell ref="Z8:AD8"/>
    <mergeCell ref="C6:AD6"/>
    <mergeCell ref="Z13:AD13"/>
    <mergeCell ref="Z37:AD37"/>
    <mergeCell ref="C39:AD39"/>
    <mergeCell ref="C38:AD38"/>
    <mergeCell ref="C1:AJ1"/>
    <mergeCell ref="AA36:AD36"/>
    <mergeCell ref="C19:AD19"/>
    <mergeCell ref="AA11:AD11"/>
    <mergeCell ref="C25:AD25"/>
    <mergeCell ref="Z12:AD12"/>
    <mergeCell ref="C15:AD15"/>
    <mergeCell ref="C18:AD18"/>
    <mergeCell ref="C20:AD20"/>
    <mergeCell ref="C17:AD17"/>
    <mergeCell ref="C3:AD3"/>
    <mergeCell ref="C2:AD2"/>
    <mergeCell ref="AA10:AD10"/>
    <mergeCell ref="C21:AD21"/>
    <mergeCell ref="Z14:AC14"/>
    <mergeCell ref="C24:AD24"/>
    <mergeCell ref="Z22:AD22"/>
    <mergeCell ref="Z23:AD23"/>
    <mergeCell ref="Z27:AD27"/>
    <mergeCell ref="Z28:AD28"/>
    <mergeCell ref="Z26:AD26"/>
    <mergeCell ref="AA35:AD35"/>
    <mergeCell ref="C7:AD7"/>
    <mergeCell ref="Z67:AD67"/>
    <mergeCell ref="C63:AD63"/>
    <mergeCell ref="C59:AD59"/>
    <mergeCell ref="C61:AD61"/>
    <mergeCell ref="C62:AD62"/>
    <mergeCell ref="C53:AD53"/>
    <mergeCell ref="C55:AD55"/>
    <mergeCell ref="C56:AD56"/>
    <mergeCell ref="C57:AD57"/>
    <mergeCell ref="C64:AD64"/>
    <mergeCell ref="C65:AD65"/>
    <mergeCell ref="Z66:AD66"/>
    <mergeCell ref="C58:AD58"/>
    <mergeCell ref="C60:AD60"/>
    <mergeCell ref="AH115:AH116"/>
    <mergeCell ref="AG107:AJ107"/>
    <mergeCell ref="C46:AC46"/>
    <mergeCell ref="C41:AC41"/>
    <mergeCell ref="C45:AC45"/>
    <mergeCell ref="C47:AC47"/>
    <mergeCell ref="C48:AC48"/>
    <mergeCell ref="C97:AD97"/>
    <mergeCell ref="C101:AD101"/>
    <mergeCell ref="C102:AD102"/>
    <mergeCell ref="C99:AD99"/>
    <mergeCell ref="C76:AD76"/>
    <mergeCell ref="C78:AD78"/>
    <mergeCell ref="C100:AD100"/>
    <mergeCell ref="C103:AD103"/>
    <mergeCell ref="C91:AD91"/>
    <mergeCell ref="C81:AD81"/>
    <mergeCell ref="C90:AD90"/>
    <mergeCell ref="C88:AD88"/>
    <mergeCell ref="C82:AD82"/>
    <mergeCell ref="C86:AD86"/>
    <mergeCell ref="C98:AD98"/>
    <mergeCell ref="C92:AD92"/>
    <mergeCell ref="C87:AD87"/>
  </mergeCells>
  <phoneticPr fontId="0" type="noConversion"/>
  <printOptions horizontalCentered="1"/>
  <pageMargins left="0" right="0" top="0.98425196850393704" bottom="0.35433070866141736" header="0.31496062992125984" footer="0.31496062992125984"/>
  <pageSetup paperSize="9" scale="63" fitToHeight="5" orientation="landscape" r:id="rId1"/>
  <headerFooter alignWithMargins="0"/>
  <rowBreaks count="4" manualBreakCount="4">
    <brk id="15" min="2" max="35" man="1"/>
    <brk id="27" min="2" max="35" man="1"/>
    <brk id="42" min="2" max="35" man="1"/>
    <brk id="48" min="2" max="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Траснсферты 2016</vt:lpstr>
      <vt:lpstr>'Траснсферты 2016'!Область_печати</vt:lpstr>
    </vt:vector>
  </TitlesOfParts>
  <Company>MinFin 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Третий</dc:creator>
  <cp:lastModifiedBy>Krasavina_IV</cp:lastModifiedBy>
  <cp:lastPrinted>2018-02-11T10:20:26Z</cp:lastPrinted>
  <dcterms:created xsi:type="dcterms:W3CDTF">2005-09-14T12:04:44Z</dcterms:created>
  <dcterms:modified xsi:type="dcterms:W3CDTF">2018-02-11T10:21:22Z</dcterms:modified>
</cp:coreProperties>
</file>